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marciorof\Desktop\"/>
    </mc:Choice>
  </mc:AlternateContent>
  <bookViews>
    <workbookView xWindow="-120" yWindow="-120" windowWidth="20730" windowHeight="11160" tabRatio="910"/>
  </bookViews>
  <sheets>
    <sheet name="TOTAL CONTRATO" sheetId="84" r:id="rId1"/>
    <sheet name="Balseiro 12x36 diurno" sheetId="87" r:id="rId2"/>
    <sheet name="Uniformes e EPI" sheetId="93" r:id="rId3"/>
    <sheet name="CTG" sheetId="48" r:id="rId4"/>
  </sheets>
  <externalReferences>
    <externalReference r:id="rId5"/>
    <externalReference r:id="rId6"/>
  </externalReferences>
  <definedNames>
    <definedName name="_xlnm.Print_Area" localSheetId="3">CTG!$B$2:$D$15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 iterateDelta="1E-4"/>
</workbook>
</file>

<file path=xl/calcChain.xml><?xml version="1.0" encoding="utf-8"?>
<calcChain xmlns="http://schemas.openxmlformats.org/spreadsheetml/2006/main">
  <c r="E9" i="93" l="1"/>
  <c r="E11" i="93" s="1"/>
  <c r="E13" i="93" s="1"/>
  <c r="C84" i="87" s="1"/>
  <c r="C49" i="87"/>
  <c r="C25" i="87"/>
  <c r="E8" i="93"/>
  <c r="E7" i="93"/>
  <c r="E6" i="93"/>
  <c r="C51" i="87" l="1"/>
  <c r="C50" i="87" s="1"/>
  <c r="C56" i="87" l="1"/>
  <c r="C68" i="87"/>
  <c r="C65" i="87"/>
  <c r="C69" i="87"/>
  <c r="B103" i="87"/>
  <c r="C86" i="87"/>
  <c r="B46" i="87"/>
  <c r="B32" i="87"/>
  <c r="B33" i="87" l="1"/>
  <c r="B35" i="87" s="1"/>
  <c r="C67" i="87"/>
  <c r="C66" i="87"/>
  <c r="C115" i="87"/>
  <c r="C45" i="87"/>
  <c r="C30" i="87"/>
  <c r="C29" i="87"/>
  <c r="C31" i="87"/>
  <c r="C44" i="87"/>
  <c r="C41" i="87"/>
  <c r="C111" i="87"/>
  <c r="C38" i="87"/>
  <c r="C43" i="87"/>
  <c r="C34" i="87"/>
  <c r="C42" i="87"/>
  <c r="C40" i="87"/>
  <c r="C79" i="87"/>
  <c r="C39" i="87"/>
  <c r="C70" i="87"/>
  <c r="C46" i="87" l="1"/>
  <c r="C71" i="87"/>
  <c r="C33" i="87"/>
  <c r="B71" i="87"/>
  <c r="C32" i="87"/>
  <c r="C59" i="87"/>
  <c r="C35" i="87" l="1"/>
  <c r="C58" i="87" s="1"/>
  <c r="F11" i="84"/>
  <c r="C7" i="48" l="1"/>
  <c r="C9" i="48" s="1"/>
  <c r="C12" i="48" l="1"/>
  <c r="C14" i="48" s="1"/>
  <c r="D12" i="48"/>
  <c r="D14" i="48" s="1"/>
  <c r="C113" i="87" l="1"/>
  <c r="C78" i="87"/>
  <c r="C73" i="87" s="1"/>
  <c r="C75" i="87" s="1"/>
  <c r="C60" i="87"/>
  <c r="C61" i="87" l="1"/>
  <c r="C112" i="87" s="1"/>
  <c r="C76" i="87"/>
  <c r="C77" i="87"/>
  <c r="C80" i="87" l="1"/>
  <c r="C90" i="87" s="1"/>
  <c r="C92" i="87"/>
  <c r="C114" i="87"/>
  <c r="C116" i="87" s="1"/>
  <c r="C93" i="87" l="1"/>
  <c r="C95" i="87"/>
  <c r="C97" i="87" s="1"/>
  <c r="C102" i="87" l="1"/>
  <c r="C101" i="87"/>
  <c r="C100" i="87"/>
  <c r="C103" i="87" l="1"/>
  <c r="C105" i="87" l="1"/>
  <c r="C117" i="87" s="1"/>
  <c r="C118" i="87" s="1"/>
  <c r="D10" i="84" s="1"/>
  <c r="G10" i="84" s="1"/>
  <c r="G11" i="84" s="1"/>
  <c r="G13" i="84" s="1"/>
  <c r="G15" i="84" s="1"/>
</calcChain>
</file>

<file path=xl/sharedStrings.xml><?xml version="1.0" encoding="utf-8"?>
<sst xmlns="http://schemas.openxmlformats.org/spreadsheetml/2006/main" count="158" uniqueCount="136">
  <si>
    <t>PLANILHA DE CONTINGENCIAMENTO DOS ENCARGOS TRABALHISTAS*</t>
  </si>
  <si>
    <t>* Conforme Resolução nº 169/2013 do Conselho Nacional de Justiça - CNJ</t>
  </si>
  <si>
    <t>13º Salário</t>
  </si>
  <si>
    <t>C - Adicional de férias</t>
  </si>
  <si>
    <t>B - Lucro</t>
  </si>
  <si>
    <t>C - Tributos</t>
  </si>
  <si>
    <t xml:space="preserve">   SUBTOTAL Tributos</t>
  </si>
  <si>
    <t>A - Data da apresentação da proposta (dia/mês/ano)</t>
  </si>
  <si>
    <t>MÓDULO 1: COMPOSIÇÃO DA REMUNERAÇÃO</t>
  </si>
  <si>
    <t>1 - COMPOSIÇÃO DA REMUNERAÇÃO</t>
  </si>
  <si>
    <t>%</t>
  </si>
  <si>
    <t xml:space="preserve">TOTAL DA REMUNERAÇÃO :    </t>
  </si>
  <si>
    <t>A - INSS</t>
  </si>
  <si>
    <t>TOTAL</t>
  </si>
  <si>
    <t>Valor (R$)</t>
  </si>
  <si>
    <t>A - 13º salário</t>
  </si>
  <si>
    <t>Subtotal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</si>
  <si>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</si>
  <si>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</si>
  <si>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</si>
  <si>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</si>
  <si>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 xml:space="preserve">        PIS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</si>
  <si>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</si>
  <si>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</si>
  <si>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</si>
  <si>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</si>
  <si>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VALOR TOTAL POR EMPREGADO</t>
  </si>
  <si>
    <t>PLANILHA DE CUSTOS E FORMAÇÃO DE PREÇOS</t>
  </si>
  <si>
    <t>Discriminação dos Serviços</t>
  </si>
  <si>
    <t>D - Tipo de Serviço</t>
  </si>
  <si>
    <t xml:space="preserve">CÁLCULO DOS TRIBUTOS = Base de Cálculo dos Tributos / (1-(Total de Tributos em % dividido por 100)] x Alíquota do tributo </t>
  </si>
  <si>
    <t>B- Férias</t>
  </si>
  <si>
    <t>Tipo de Serviço</t>
  </si>
  <si>
    <t>ENCARGO</t>
  </si>
  <si>
    <t>PERCENTUAL</t>
  </si>
  <si>
    <t xml:space="preserve">Férias </t>
  </si>
  <si>
    <t>1/3 Constitucional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</si>
  <si>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</si>
  <si>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</si>
  <si>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</si>
  <si>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</si>
  <si>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</si>
  <si>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</si>
  <si>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</si>
  <si>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B - Município/UF</t>
  </si>
  <si>
    <t>C - Ano do Acordo, Convenção ou Dissídio Coletivo</t>
  </si>
  <si>
    <t>MÓDULO 2: Encargos e Benefícios Anuais, Mensais e Diários</t>
  </si>
  <si>
    <t>2.1 - Contingenciamento - Resolução 169/2013 CNJ</t>
  </si>
  <si>
    <t>B - Salário Educação</t>
  </si>
  <si>
    <t>D - SESC ou SESI</t>
  </si>
  <si>
    <t>E - SENAI - SENAC</t>
  </si>
  <si>
    <t>F -  SEBRAE</t>
  </si>
  <si>
    <t>G - INCRA</t>
  </si>
  <si>
    <t>H - FGTS</t>
  </si>
  <si>
    <t>2.3 - Benefícios Mensais e Diários</t>
  </si>
  <si>
    <t xml:space="preserve">TOTAL </t>
  </si>
  <si>
    <t>MÓDULO 3: Provisão para Rescisão</t>
  </si>
  <si>
    <t>3 - Provisão para rescisão</t>
  </si>
  <si>
    <t>E - Incidência do submódulo 2.2 sobre aviso prévio trabalhado</t>
  </si>
  <si>
    <t>5 - INSUMOS DIVERSOS</t>
  </si>
  <si>
    <t>MÓDULO 6: Custos Indiretos, Tributos e Lucros</t>
  </si>
  <si>
    <t>BASE DE CÁLCULO DOS TRIBUTOS</t>
  </si>
  <si>
    <t>6 - Custos indiretos, tributos e lucro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</si>
  <si>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</si>
  <si>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</si>
  <si>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</si>
  <si>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</si>
  <si>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F - Módulo 6 - Custos indiretos, tributos e lucro</t>
  </si>
  <si>
    <t>Quadro-Resumo do Módulo 2</t>
  </si>
  <si>
    <t xml:space="preserve">        COFINS</t>
  </si>
  <si>
    <t>E - Multa do FGTS por dispensa sem justa causa</t>
  </si>
  <si>
    <t>MÓDULO 4: Custo de Reposição do Profissional Ausente</t>
  </si>
  <si>
    <t>MÓDULO 5: Insumos Diversos</t>
  </si>
  <si>
    <t>BASE DE CÁLCULO DOS CUSTOS INDIRETOS/DESPESAS OPERACIONAIS/ADMINISTRATIVAS  (Módulo 1 + Módulo 2+ Módulo 3 + Módulo 4 + Módulo 5)</t>
  </si>
  <si>
    <t xml:space="preserve">BASE DE CÁLCULO DO LUCRO = ((Módulo 1 + Módulo 2+ Módulo 3 + Módulo 4 + Módulo 5 + Custos Indiretos) </t>
  </si>
  <si>
    <t xml:space="preserve">   C1. Tributos Federais</t>
  </si>
  <si>
    <r>
      <t xml:space="preserve">   C2. Tributos Municipais  - </t>
    </r>
    <r>
      <rPr>
        <b/>
        <sz val="10"/>
        <color indexed="8"/>
        <rFont val="Arial"/>
        <family val="2"/>
      </rPr>
      <t>ISS</t>
    </r>
  </si>
  <si>
    <t>E - Número de meses de execução contratual</t>
  </si>
  <si>
    <t>2.2 - Encargos Previdenciários (GPS), Fundo de Garantia por Tempo de Serviço (FGTS) e outras contribuições.</t>
  </si>
  <si>
    <t>C - RAT Ajustado</t>
  </si>
  <si>
    <t>2.2 - GPS, FGTS e outras contribuições</t>
  </si>
  <si>
    <t>Subtotal (A+B+C+D+E)</t>
  </si>
  <si>
    <t>F - Multa do FGTS sobre o aviso prévio trabalhado</t>
  </si>
  <si>
    <t>4 - Custo de Reposição do Profissional Ausente</t>
  </si>
  <si>
    <t>A - Substituto na cobertura de Ausências Legais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</si>
  <si>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</si>
  <si>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</si>
  <si>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</si>
  <si>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Unidade</t>
  </si>
  <si>
    <t>Par</t>
  </si>
  <si>
    <t>São Mateus do Sul - PR</t>
  </si>
  <si>
    <t>SÃO MATEUS DO SUL - PR</t>
  </si>
  <si>
    <t>VALOR GLOBAL  ESTIMADO</t>
  </si>
  <si>
    <t>VALOR MENSAL A FATURAR ESTIMADO</t>
  </si>
  <si>
    <t>I</t>
  </si>
  <si>
    <t>Qtde. Prevista.</t>
  </si>
  <si>
    <t xml:space="preserve">QUADRO-RESUMO - TOTAL ESTIMADO DOS SERVIÇOS </t>
  </si>
  <si>
    <t>D - Incidência do módulo 4 sobre 13º Salário e Adicional de Férias</t>
  </si>
  <si>
    <t>Meses</t>
  </si>
  <si>
    <t>Unit/Mês</t>
  </si>
  <si>
    <r>
      <t>A - Custos indiretos</t>
    </r>
    <r>
      <rPr>
        <sz val="10"/>
        <rFont val="Arial"/>
        <family val="2"/>
      </rPr>
      <t xml:space="preserve"> </t>
    </r>
  </si>
  <si>
    <t>Nº Processo:</t>
  </si>
  <si>
    <t xml:space="preserve"> DATA DA CONCLUSÃO DA FORMAÇÃO DE PREÇO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</si>
  <si>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mensais por empregado</t>
    </r>
  </si>
  <si>
    <t>Und</t>
  </si>
  <si>
    <t>A - Uniformes e EPI</t>
  </si>
  <si>
    <t>Discriminação</t>
  </si>
  <si>
    <t>Custo unitário</t>
  </si>
  <si>
    <t>Custo Anual com Uniformes e EPIs por empregado</t>
  </si>
  <si>
    <t>Custo Mensal com Uniformes e EPIs por empregado</t>
  </si>
  <si>
    <t>Uniformes e Equipamentos de Proteção Individual</t>
  </si>
  <si>
    <t>CONTRATO</t>
  </si>
  <si>
    <t>-</t>
  </si>
  <si>
    <t>E - Substituto na cobertura de Auxílio Doença</t>
  </si>
  <si>
    <t>Quantidade</t>
  </si>
  <si>
    <t>VALOR DOS SERVIÇOS</t>
  </si>
  <si>
    <t>A - Salário-Base   jornada de 12x36 horas</t>
  </si>
  <si>
    <t xml:space="preserve">B' - Etapa Férias 1/12 </t>
  </si>
  <si>
    <t>B - Etapa Tabela Salarial Cláusula 14ª SETTA PAR</t>
  </si>
  <si>
    <t>A - Transporte Cláusula 15ª SETTA PAR</t>
  </si>
  <si>
    <t>C - Auxílio Funeral Cláusula 16ª SETTA PAR</t>
  </si>
  <si>
    <t>D - Auxílio Creche Cláusula 17ª SETTA PAR</t>
  </si>
  <si>
    <t>E - Seguro de Vida em Grupo Cláusula 18ª SETTA PAR</t>
  </si>
  <si>
    <t>F - Prêmio de Incentivo à Produtividade / PPR Cláusula 13ª SETTA PAR</t>
  </si>
  <si>
    <t>SECRETARIA MUNICIPAL DE ADMINISTRAÇÃO</t>
  </si>
  <si>
    <t>BALSEIROS</t>
  </si>
  <si>
    <t>Bota/ Botina de segurança com biqueta de polipropileno</t>
  </si>
  <si>
    <t>Capa de chuva em PVC</t>
  </si>
  <si>
    <t>Par de Luvas de Vaqueta</t>
  </si>
  <si>
    <t>5.155/2026</t>
  </si>
  <si>
    <t>BALSEIRO, MARINHEIRO DE CONVÉS, 12 x 36 DIURNO</t>
  </si>
  <si>
    <t xml:space="preserve"> SETTA PAR</t>
  </si>
  <si>
    <t>Colete Salva-Vidas Classe III</t>
  </si>
  <si>
    <t>Balseiro - 12 X 36 DIURNO</t>
  </si>
  <si>
    <t>Balseiro</t>
  </si>
  <si>
    <t>Uniformes e EPIs para Balseiro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</si>
</sst>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000%"/>
    <numFmt numFmtId="167" formatCode="&quot;R$&quot;\ #,##0.00"/>
  </numFmts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b/>
      <i/>
      <sz val="10"/>
      <color indexed="1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10"/>
      <name val="Arial Narrow"/>
      <family val="2"/>
    </font>
    <font>
      <sz val="12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10"/>
      <name val="Arial"/>
      <family val="2"/>
      <charset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3EEDD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4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0" fillId="4" borderId="0" applyNumberFormat="0" applyBorder="0" applyAlignment="0" applyProtection="0"/>
    <xf numFmtId="0" fontId="31" fillId="16" borderId="1" applyNumberFormat="0" applyAlignment="0" applyProtection="0"/>
    <xf numFmtId="0" fontId="32" fillId="17" borderId="2" applyNumberFormat="0" applyAlignment="0" applyProtection="0"/>
    <xf numFmtId="0" fontId="33" fillId="0" borderId="3" applyNumberFormat="0" applyFill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21" borderId="0" applyNumberFormat="0" applyBorder="0" applyAlignment="0" applyProtection="0"/>
    <xf numFmtId="0" fontId="34" fillId="7" borderId="1" applyNumberFormat="0" applyAlignment="0" applyProtection="0"/>
    <xf numFmtId="0" fontId="35" fillId="3" borderId="0" applyNumberFormat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36" fillId="22" borderId="0" applyNumberFormat="0" applyBorder="0" applyAlignment="0" applyProtection="0"/>
    <xf numFmtId="0" fontId="8" fillId="0" borderId="0"/>
    <xf numFmtId="0" fontId="8" fillId="0" borderId="0"/>
    <xf numFmtId="0" fontId="8" fillId="23" borderId="4" applyNumberFormat="0" applyFont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16" borderId="5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4" fillId="0" borderId="9" applyNumberFormat="0" applyFill="0" applyAlignment="0" applyProtection="0"/>
    <xf numFmtId="165" fontId="6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58">
    <xf numFmtId="0" fontId="0" fillId="0" borderId="0" xfId="0"/>
    <xf numFmtId="0" fontId="11" fillId="0" borderId="0" xfId="0" applyFont="1" applyFill="1" applyBorder="1" applyAlignment="1">
      <alignment horizontal="justify" vertical="center" wrapText="1"/>
    </xf>
    <xf numFmtId="164" fontId="14" fillId="0" borderId="0" xfId="0" applyNumberFormat="1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justify" vertical="center" wrapText="1"/>
    </xf>
    <xf numFmtId="164" fontId="17" fillId="0" borderId="10" xfId="0" applyNumberFormat="1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5" fillId="0" borderId="0" xfId="0" applyFont="1" applyAlignment="1"/>
    <xf numFmtId="0" fontId="8" fillId="0" borderId="0" xfId="0" applyFont="1" applyAlignment="1"/>
    <xf numFmtId="0" fontId="47" fillId="0" borderId="23" xfId="0" applyFont="1" applyBorder="1" applyAlignment="1">
      <alignment vertical="center" wrapText="1"/>
    </xf>
    <xf numFmtId="166" fontId="0" fillId="0" borderId="0" xfId="0" applyNumberFormat="1" applyAlignment="1">
      <alignment horizontal="left" wrapText="1"/>
    </xf>
    <xf numFmtId="0" fontId="47" fillId="0" borderId="22" xfId="0" applyFont="1" applyBorder="1" applyAlignment="1">
      <alignment horizontal="center" vertical="center" wrapText="1"/>
    </xf>
    <xf numFmtId="0" fontId="47" fillId="0" borderId="23" xfId="0" applyFont="1" applyBorder="1" applyAlignment="1">
      <alignment horizontal="center" vertical="center" wrapText="1"/>
    </xf>
    <xf numFmtId="10" fontId="47" fillId="0" borderId="22" xfId="0" applyNumberFormat="1" applyFont="1" applyBorder="1" applyAlignment="1">
      <alignment horizontal="center" vertical="center" wrapText="1"/>
    </xf>
    <xf numFmtId="10" fontId="47" fillId="0" borderId="23" xfId="0" applyNumberFormat="1" applyFont="1" applyBorder="1" applyAlignment="1">
      <alignment horizontal="center" vertical="center" wrapText="1"/>
    </xf>
    <xf numFmtId="10" fontId="0" fillId="0" borderId="0" xfId="39" applyNumberFormat="1" applyFont="1"/>
    <xf numFmtId="0" fontId="47" fillId="0" borderId="25" xfId="0" applyFont="1" applyFill="1" applyBorder="1" applyAlignment="1">
      <alignment horizontal="left" vertical="center"/>
    </xf>
    <xf numFmtId="43" fontId="0" fillId="0" borderId="0" xfId="0" applyNumberFormat="1"/>
    <xf numFmtId="10" fontId="47" fillId="0" borderId="24" xfId="0" applyNumberFormat="1" applyFont="1" applyBorder="1" applyAlignment="1">
      <alignment horizontal="center" vertical="center" wrapText="1"/>
    </xf>
    <xf numFmtId="10" fontId="13" fillId="0" borderId="10" xfId="39" applyNumberFormat="1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10" fontId="6" fillId="0" borderId="10" xfId="39" applyNumberFormat="1" applyFont="1" applyFill="1" applyBorder="1" applyAlignment="1">
      <alignment horizontal="center" vertical="center"/>
    </xf>
    <xf numFmtId="10" fontId="6" fillId="0" borderId="10" xfId="0" applyNumberFormat="1" applyFont="1" applyFill="1" applyBorder="1" applyAlignment="1">
      <alignment horizontal="center" vertical="center"/>
    </xf>
    <xf numFmtId="10" fontId="15" fillId="0" borderId="10" xfId="0" applyNumberFormat="1" applyFont="1" applyFill="1" applyBorder="1" applyAlignment="1">
      <alignment horizontal="center" vertical="center"/>
    </xf>
    <xf numFmtId="10" fontId="47" fillId="0" borderId="10" xfId="39" applyNumberFormat="1" applyFont="1" applyFill="1" applyBorder="1" applyAlignment="1">
      <alignment horizontal="center" vertical="center"/>
    </xf>
    <xf numFmtId="164" fontId="6" fillId="0" borderId="10" xfId="31" applyFont="1" applyFill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2" fillId="0" borderId="10" xfId="0" applyFont="1" applyFill="1" applyBorder="1" applyAlignment="1">
      <alignment horizontal="justify" vertical="center" wrapText="1"/>
    </xf>
    <xf numFmtId="164" fontId="8" fillId="0" borderId="10" xfId="31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6" fillId="0" borderId="10" xfId="0" applyFont="1" applyFill="1" applyBorder="1" applyAlignment="1">
      <alignment horizontal="justify" vertical="center" wrapText="1"/>
    </xf>
    <xf numFmtId="0" fontId="16" fillId="0" borderId="10" xfId="0" applyFont="1" applyFill="1" applyBorder="1" applyAlignment="1">
      <alignment horizontal="center" vertical="center" wrapText="1"/>
    </xf>
    <xf numFmtId="164" fontId="16" fillId="0" borderId="10" xfId="31" applyFont="1" applyFill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horizontal="justify" vertical="center" wrapText="1"/>
    </xf>
    <xf numFmtId="0" fontId="8" fillId="0" borderId="10" xfId="0" applyFont="1" applyFill="1" applyBorder="1" applyAlignment="1">
      <alignment vertical="center"/>
    </xf>
    <xf numFmtId="164" fontId="8" fillId="0" borderId="10" xfId="0" applyNumberFormat="1" applyFont="1" applyFill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15" fillId="0" borderId="10" xfId="0" applyFont="1" applyFill="1" applyBorder="1" applyAlignment="1">
      <alignment vertical="center"/>
    </xf>
    <xf numFmtId="164" fontId="15" fillId="0" borderId="10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0" fontId="8" fillId="0" borderId="10" xfId="0" applyFont="1" applyBorder="1" applyAlignment="1">
      <alignment vertical="center"/>
    </xf>
    <xf numFmtId="164" fontId="8" fillId="0" borderId="10" xfId="0" applyNumberFormat="1" applyFont="1" applyBorder="1" applyAlignment="1">
      <alignment horizontal="left" vertical="center" wrapText="1"/>
    </xf>
    <xf numFmtId="10" fontId="8" fillId="0" borderId="0" xfId="39" applyNumberFormat="1" applyFont="1" applyAlignment="1">
      <alignment vertical="center"/>
    </xf>
    <xf numFmtId="10" fontId="26" fillId="0" borderId="10" xfId="39" applyNumberFormat="1" applyFont="1" applyFill="1" applyBorder="1" applyAlignment="1">
      <alignment horizontal="center" vertical="center" wrapText="1"/>
    </xf>
    <xf numFmtId="164" fontId="15" fillId="0" borderId="10" xfId="31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justify" vertical="center" wrapText="1"/>
    </xf>
    <xf numFmtId="10" fontId="12" fillId="0" borderId="10" xfId="0" applyNumberFormat="1" applyFont="1" applyFill="1" applyBorder="1" applyAlignment="1">
      <alignment horizontal="center" vertical="center" wrapText="1"/>
    </xf>
    <xf numFmtId="164" fontId="15" fillId="0" borderId="10" xfId="31" applyFont="1" applyFill="1" applyBorder="1" applyAlignment="1">
      <alignment vertical="center"/>
    </xf>
    <xf numFmtId="10" fontId="15" fillId="0" borderId="10" xfId="0" applyNumberFormat="1" applyFont="1" applyFill="1" applyBorder="1" applyAlignment="1">
      <alignment horizontal="center" vertical="center" wrapText="1"/>
    </xf>
    <xf numFmtId="164" fontId="8" fillId="0" borderId="10" xfId="31" applyFont="1" applyFill="1" applyBorder="1" applyAlignment="1">
      <alignment vertical="center"/>
    </xf>
    <xf numFmtId="165" fontId="8" fillId="0" borderId="0" xfId="52" applyFont="1" applyAlignment="1">
      <alignment vertical="center"/>
    </xf>
    <xf numFmtId="10" fontId="10" fillId="0" borderId="10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justify" vertical="center" wrapText="1"/>
    </xf>
    <xf numFmtId="164" fontId="15" fillId="0" borderId="10" xfId="0" applyNumberFormat="1" applyFont="1" applyBorder="1" applyAlignment="1">
      <alignment horizontal="left" vertical="center" wrapText="1"/>
    </xf>
    <xf numFmtId="10" fontId="8" fillId="0" borderId="10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justify" vertical="center" wrapText="1"/>
    </xf>
    <xf numFmtId="10" fontId="8" fillId="0" borderId="0" xfId="0" applyNumberFormat="1" applyFont="1" applyFill="1" applyBorder="1" applyAlignment="1">
      <alignment horizontal="center" vertical="center"/>
    </xf>
    <xf numFmtId="164" fontId="15" fillId="0" borderId="0" xfId="31" applyFont="1" applyFill="1" applyBorder="1" applyAlignment="1">
      <alignment horizontal="left" vertical="center" wrapText="1"/>
    </xf>
    <xf numFmtId="10" fontId="16" fillId="0" borderId="0" xfId="0" applyNumberFormat="1" applyFont="1" applyBorder="1" applyAlignment="1">
      <alignment horizontal="center" vertical="center"/>
    </xf>
    <xf numFmtId="164" fontId="16" fillId="0" borderId="0" xfId="0" applyNumberFormat="1" applyFont="1" applyBorder="1" applyAlignment="1">
      <alignment horizontal="left" vertical="center" wrapText="1"/>
    </xf>
    <xf numFmtId="0" fontId="15" fillId="0" borderId="10" xfId="0" applyFont="1" applyFill="1" applyBorder="1" applyAlignment="1">
      <alignment horizontal="justify" vertical="center" wrapText="1"/>
    </xf>
    <xf numFmtId="0" fontId="15" fillId="0" borderId="10" xfId="0" applyFont="1" applyFill="1" applyBorder="1" applyAlignment="1">
      <alignment vertical="center" wrapText="1"/>
    </xf>
    <xf numFmtId="0" fontId="12" fillId="0" borderId="10" xfId="0" applyFont="1" applyBorder="1" applyAlignment="1">
      <alignment horizontal="justify" vertical="center" wrapText="1"/>
    </xf>
    <xf numFmtId="10" fontId="12" fillId="0" borderId="10" xfId="39" applyNumberFormat="1" applyFont="1" applyFill="1" applyBorder="1" applyAlignment="1">
      <alignment horizontal="center" vertical="center" wrapText="1"/>
    </xf>
    <xf numFmtId="43" fontId="8" fillId="0" borderId="0" xfId="0" applyNumberFormat="1" applyFont="1" applyAlignment="1">
      <alignment vertical="center"/>
    </xf>
    <xf numFmtId="10" fontId="10" fillId="0" borderId="10" xfId="39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vertical="center"/>
    </xf>
    <xf numFmtId="0" fontId="15" fillId="0" borderId="10" xfId="0" applyFont="1" applyBorder="1" applyAlignment="1">
      <alignment horizontal="justify" vertical="center" wrapText="1"/>
    </xf>
    <xf numFmtId="164" fontId="15" fillId="0" borderId="10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10" fontId="10" fillId="0" borderId="0" xfId="39" applyNumberFormat="1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left" vertical="center" wrapText="1"/>
    </xf>
    <xf numFmtId="9" fontId="8" fillId="0" borderId="0" xfId="0" applyNumberFormat="1" applyFont="1" applyAlignment="1">
      <alignment vertical="center"/>
    </xf>
    <xf numFmtId="10" fontId="8" fillId="0" borderId="0" xfId="0" applyNumberFormat="1" applyFont="1" applyAlignment="1">
      <alignment vertical="center"/>
    </xf>
    <xf numFmtId="0" fontId="6" fillId="0" borderId="0" xfId="0" applyFont="1"/>
    <xf numFmtId="0" fontId="6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50" fillId="0" borderId="0" xfId="0" applyFont="1" applyAlignment="1">
      <alignment vertical="center"/>
    </xf>
    <xf numFmtId="164" fontId="6" fillId="0" borderId="10" xfId="0" applyNumberFormat="1" applyFont="1" applyFill="1" applyBorder="1" applyAlignment="1">
      <alignment horizontal="left" vertical="center" wrapText="1"/>
    </xf>
    <xf numFmtId="164" fontId="49" fillId="0" borderId="0" xfId="0" applyNumberFormat="1" applyFont="1" applyAlignment="1">
      <alignment vertical="center"/>
    </xf>
    <xf numFmtId="0" fontId="6" fillId="0" borderId="10" xfId="0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0" fontId="6" fillId="0" borderId="10" xfId="0" applyFont="1" applyBorder="1" applyAlignment="1">
      <alignment vertical="center"/>
    </xf>
    <xf numFmtId="10" fontId="21" fillId="0" borderId="0" xfId="0" applyNumberFormat="1" applyFont="1" applyAlignment="1">
      <alignment vertical="center"/>
    </xf>
    <xf numFmtId="0" fontId="6" fillId="24" borderId="10" xfId="0" applyFont="1" applyFill="1" applyBorder="1" applyAlignment="1">
      <alignment horizontal="left" vertical="center" wrapText="1"/>
    </xf>
    <xf numFmtId="0" fontId="0" fillId="0" borderId="0" xfId="0" applyFill="1"/>
    <xf numFmtId="166" fontId="0" fillId="0" borderId="0" xfId="39" applyNumberFormat="1" applyFont="1" applyFill="1"/>
    <xf numFmtId="0" fontId="50" fillId="0" borderId="0" xfId="0" applyFont="1" applyFill="1"/>
    <xf numFmtId="0" fontId="6" fillId="0" borderId="0" xfId="0" applyFont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14" fillId="0" borderId="0" xfId="0" applyFont="1" applyBorder="1" applyAlignment="1">
      <alignment horizontal="center"/>
    </xf>
    <xf numFmtId="0" fontId="53" fillId="0" borderId="0" xfId="0" applyFont="1"/>
    <xf numFmtId="0" fontId="25" fillId="0" borderId="10" xfId="0" applyFont="1" applyFill="1" applyBorder="1" applyAlignment="1">
      <alignment horizontal="left" vertical="center"/>
    </xf>
    <xf numFmtId="0" fontId="17" fillId="0" borderId="1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0" xfId="0" applyFont="1" applyFill="1" applyBorder="1" applyAlignment="1">
      <alignment horizontal="left" vertical="center" wrapText="1"/>
    </xf>
    <xf numFmtId="164" fontId="15" fillId="24" borderId="10" xfId="31" applyFont="1" applyFill="1" applyBorder="1" applyAlignment="1">
      <alignment horizontal="left" vertical="center" wrapText="1"/>
    </xf>
    <xf numFmtId="164" fontId="6" fillId="24" borderId="10" xfId="3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right" vertical="center"/>
    </xf>
    <xf numFmtId="0" fontId="53" fillId="0" borderId="10" xfId="0" applyFont="1" applyBorder="1" applyAlignment="1">
      <alignment horizontal="center" vertical="center"/>
    </xf>
    <xf numFmtId="0" fontId="53" fillId="0" borderId="10" xfId="0" applyFont="1" applyBorder="1" applyAlignment="1">
      <alignment vertical="center"/>
    </xf>
    <xf numFmtId="164" fontId="53" fillId="0" borderId="10" xfId="31" quotePrefix="1" applyFont="1" applyBorder="1" applyAlignment="1">
      <alignment vertical="center"/>
    </xf>
    <xf numFmtId="1" fontId="54" fillId="0" borderId="10" xfId="0" applyNumberFormat="1" applyFont="1" applyBorder="1" applyAlignment="1">
      <alignment horizontal="center" vertical="center"/>
    </xf>
    <xf numFmtId="1" fontId="14" fillId="0" borderId="14" xfId="0" applyNumberFormat="1" applyFont="1" applyBorder="1" applyAlignment="1">
      <alignment horizontal="center" vertical="center"/>
    </xf>
    <xf numFmtId="0" fontId="5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53" fillId="0" borderId="27" xfId="31" applyFont="1" applyBorder="1" applyAlignment="1">
      <alignment vertical="center"/>
    </xf>
    <xf numFmtId="164" fontId="14" fillId="0" borderId="27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center" vertical="center" wrapText="1"/>
    </xf>
    <xf numFmtId="164" fontId="17" fillId="0" borderId="1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justify" vertical="center" wrapText="1"/>
    </xf>
    <xf numFmtId="164" fontId="12" fillId="0" borderId="32" xfId="31" applyFont="1" applyFill="1" applyBorder="1" applyAlignment="1">
      <alignment horizontal="center" vertical="center" wrapText="1"/>
    </xf>
    <xf numFmtId="164" fontId="8" fillId="0" borderId="32" xfId="31" applyFont="1" applyFill="1" applyBorder="1" applyAlignment="1">
      <alignment horizontal="left" vertical="center" wrapText="1"/>
    </xf>
    <xf numFmtId="0" fontId="15" fillId="0" borderId="31" xfId="0" applyFont="1" applyFill="1" applyBorder="1" applyAlignment="1">
      <alignment horizontal="left" vertical="center" wrapText="1"/>
    </xf>
    <xf numFmtId="164" fontId="6" fillId="0" borderId="31" xfId="31" applyFont="1" applyFill="1" applyBorder="1" applyAlignment="1">
      <alignment horizontal="left" vertical="center" wrapText="1"/>
    </xf>
    <xf numFmtId="0" fontId="47" fillId="0" borderId="31" xfId="0" applyFont="1" applyFill="1" applyBorder="1" applyAlignment="1">
      <alignment horizontal="justify" vertical="center" wrapText="1"/>
    </xf>
    <xf numFmtId="167" fontId="6" fillId="0" borderId="31" xfId="0" applyNumberFormat="1" applyFont="1" applyFill="1" applyBorder="1" applyAlignment="1">
      <alignment vertical="center" wrapText="1"/>
    </xf>
    <xf numFmtId="0" fontId="15" fillId="0" borderId="31" xfId="0" applyFont="1" applyFill="1" applyBorder="1" applyAlignment="1">
      <alignment horizontal="justify" vertical="center" wrapText="1"/>
    </xf>
    <xf numFmtId="164" fontId="15" fillId="0" borderId="31" xfId="0" applyNumberFormat="1" applyFont="1" applyFill="1" applyBorder="1" applyAlignment="1">
      <alignment horizontal="left" vertical="center" wrapText="1"/>
    </xf>
    <xf numFmtId="165" fontId="6" fillId="0" borderId="0" xfId="52" applyFont="1" applyAlignment="1">
      <alignment vertical="center"/>
    </xf>
    <xf numFmtId="165" fontId="56" fillId="0" borderId="0" xfId="52" applyFont="1" applyFill="1" applyBorder="1" applyAlignment="1">
      <alignment horizontal="center" vertical="center"/>
    </xf>
    <xf numFmtId="165" fontId="6" fillId="0" borderId="0" xfId="52" applyFont="1" applyFill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165" fontId="6" fillId="0" borderId="11" xfId="52" applyFont="1" applyBorder="1" applyAlignment="1">
      <alignment vertical="center"/>
    </xf>
    <xf numFmtId="165" fontId="6" fillId="0" borderId="12" xfId="52" applyFont="1" applyBorder="1" applyAlignment="1">
      <alignment vertical="center"/>
    </xf>
    <xf numFmtId="165" fontId="15" fillId="0" borderId="0" xfId="52" applyFont="1" applyFill="1" applyBorder="1" applyAlignment="1">
      <alignment horizontal="center" vertical="center"/>
    </xf>
    <xf numFmtId="10" fontId="57" fillId="0" borderId="33" xfId="0" applyNumberFormat="1" applyFont="1" applyBorder="1" applyAlignment="1">
      <alignment horizontal="center" vertical="center"/>
    </xf>
    <xf numFmtId="0" fontId="50" fillId="0" borderId="0" xfId="0" applyFont="1" applyBorder="1" applyAlignment="1">
      <alignment vertical="center"/>
    </xf>
    <xf numFmtId="0" fontId="47" fillId="0" borderId="0" xfId="0" applyFont="1" applyAlignment="1">
      <alignment vertical="center"/>
    </xf>
    <xf numFmtId="164" fontId="6" fillId="0" borderId="10" xfId="31" applyFont="1" applyFill="1" applyBorder="1" applyAlignment="1">
      <alignment vertical="center"/>
    </xf>
    <xf numFmtId="0" fontId="14" fillId="25" borderId="10" xfId="0" applyFont="1" applyFill="1" applyBorder="1" applyAlignment="1">
      <alignment horizontal="center" vertical="center" wrapText="1"/>
    </xf>
    <xf numFmtId="0" fontId="14" fillId="25" borderId="27" xfId="0" applyFont="1" applyFill="1" applyBorder="1" applyAlignment="1">
      <alignment horizontal="center" vertical="center" wrapText="1"/>
    </xf>
    <xf numFmtId="0" fontId="53" fillId="25" borderId="11" xfId="0" applyFont="1" applyFill="1" applyBorder="1" applyAlignment="1">
      <alignment horizontal="center" vertical="center"/>
    </xf>
    <xf numFmtId="164" fontId="14" fillId="25" borderId="24" xfId="31" applyFont="1" applyFill="1" applyBorder="1" applyAlignment="1">
      <alignment horizontal="right" vertical="center"/>
    </xf>
    <xf numFmtId="0" fontId="14" fillId="25" borderId="13" xfId="0" applyFont="1" applyFill="1" applyBorder="1" applyAlignment="1">
      <alignment vertical="center"/>
    </xf>
    <xf numFmtId="167" fontId="14" fillId="25" borderId="24" xfId="0" applyNumberFormat="1" applyFont="1" applyFill="1" applyBorder="1" applyAlignment="1">
      <alignment horizontal="right" vertical="center"/>
    </xf>
    <xf numFmtId="14" fontId="14" fillId="25" borderId="24" xfId="0" applyNumberFormat="1" applyFont="1" applyFill="1" applyBorder="1" applyAlignment="1">
      <alignment horizontal="right" vertical="center"/>
    </xf>
    <xf numFmtId="0" fontId="10" fillId="25" borderId="10" xfId="0" applyFont="1" applyFill="1" applyBorder="1" applyAlignment="1">
      <alignment vertical="center" wrapText="1"/>
    </xf>
    <xf numFmtId="0" fontId="10" fillId="25" borderId="10" xfId="0" applyFont="1" applyFill="1" applyBorder="1" applyAlignment="1">
      <alignment horizontal="center" vertical="center" wrapText="1"/>
    </xf>
    <xf numFmtId="0" fontId="15" fillId="25" borderId="10" xfId="0" applyFont="1" applyFill="1" applyBorder="1" applyAlignment="1">
      <alignment horizontal="center" vertical="center"/>
    </xf>
    <xf numFmtId="0" fontId="10" fillId="25" borderId="10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5" fillId="25" borderId="10" xfId="0" applyFont="1" applyFill="1" applyBorder="1" applyAlignment="1">
      <alignment vertical="center"/>
    </xf>
    <xf numFmtId="0" fontId="12" fillId="25" borderId="10" xfId="0" applyFont="1" applyFill="1" applyBorder="1" applyAlignment="1">
      <alignment horizontal="center" vertical="center" wrapText="1"/>
    </xf>
    <xf numFmtId="10" fontId="47" fillId="0" borderId="31" xfId="39" applyNumberFormat="1" applyFont="1" applyFill="1" applyBorder="1" applyAlignment="1">
      <alignment horizontal="center" vertical="center" wrapText="1"/>
    </xf>
    <xf numFmtId="0" fontId="10" fillId="25" borderId="10" xfId="0" applyFont="1" applyFill="1" applyBorder="1" applyAlignment="1">
      <alignment horizontal="justify" vertical="center" wrapText="1"/>
    </xf>
    <xf numFmtId="10" fontId="10" fillId="25" borderId="10" xfId="39" applyNumberFormat="1" applyFont="1" applyFill="1" applyBorder="1" applyAlignment="1">
      <alignment horizontal="center" vertical="center" wrapText="1"/>
    </xf>
    <xf numFmtId="164" fontId="15" fillId="25" borderId="10" xfId="0" applyNumberFormat="1" applyFont="1" applyFill="1" applyBorder="1" applyAlignment="1">
      <alignment horizontal="center" vertical="center" wrapText="1"/>
    </xf>
    <xf numFmtId="10" fontId="8" fillId="0" borderId="10" xfId="39" applyNumberFormat="1" applyFont="1" applyFill="1" applyBorder="1" applyAlignment="1">
      <alignment horizontal="center" vertical="center" wrapText="1"/>
    </xf>
    <xf numFmtId="0" fontId="15" fillId="25" borderId="10" xfId="0" applyFont="1" applyFill="1" applyBorder="1" applyAlignment="1">
      <alignment horizontal="justify" vertical="center" wrapText="1"/>
    </xf>
    <xf numFmtId="0" fontId="8" fillId="25" borderId="10" xfId="0" applyFont="1" applyFill="1" applyBorder="1" applyAlignment="1">
      <alignment horizontal="center" vertical="center" wrapText="1"/>
    </xf>
    <xf numFmtId="164" fontId="15" fillId="0" borderId="10" xfId="0" applyNumberFormat="1" applyFont="1" applyFill="1" applyBorder="1" applyAlignment="1">
      <alignment vertical="center" wrapText="1"/>
    </xf>
    <xf numFmtId="0" fontId="46" fillId="25" borderId="24" xfId="0" applyFont="1" applyFill="1" applyBorder="1" applyAlignment="1">
      <alignment horizontal="center" vertical="center" wrapText="1"/>
    </xf>
    <xf numFmtId="0" fontId="48" fillId="25" borderId="23" xfId="0" applyFont="1" applyFill="1" applyBorder="1" applyAlignment="1">
      <alignment horizontal="right" vertical="center" wrapText="1"/>
    </xf>
    <xf numFmtId="0" fontId="46" fillId="0" borderId="23" xfId="0" applyFont="1" applyFill="1" applyBorder="1" applyAlignment="1">
      <alignment horizontal="right" vertical="center" wrapText="1"/>
    </xf>
    <xf numFmtId="10" fontId="46" fillId="0" borderId="22" xfId="0" applyNumberFormat="1" applyFont="1" applyFill="1" applyBorder="1" applyAlignment="1">
      <alignment horizontal="center" vertical="center" wrapText="1"/>
    </xf>
    <xf numFmtId="10" fontId="46" fillId="0" borderId="24" xfId="0" applyNumberFormat="1" applyFont="1" applyFill="1" applyBorder="1" applyAlignment="1">
      <alignment horizontal="center" vertical="center" wrapText="1"/>
    </xf>
    <xf numFmtId="0" fontId="56" fillId="25" borderId="35" xfId="0" applyFont="1" applyFill="1" applyBorder="1" applyAlignment="1">
      <alignment horizontal="center" vertical="center"/>
    </xf>
    <xf numFmtId="0" fontId="56" fillId="25" borderId="36" xfId="0" applyFont="1" applyFill="1" applyBorder="1" applyAlignment="1">
      <alignment horizontal="center" vertical="center"/>
    </xf>
    <xf numFmtId="0" fontId="56" fillId="25" borderId="36" xfId="0" applyFont="1" applyFill="1" applyBorder="1" applyAlignment="1">
      <alignment horizontal="center" vertical="center" wrapText="1"/>
    </xf>
    <xf numFmtId="165" fontId="56" fillId="25" borderId="36" xfId="52" applyFont="1" applyFill="1" applyBorder="1" applyAlignment="1">
      <alignment horizontal="center" vertical="center"/>
    </xf>
    <xf numFmtId="0" fontId="55" fillId="0" borderId="34" xfId="72" applyFont="1" applyBorder="1" applyAlignment="1">
      <alignment horizontal="justify" vertical="center"/>
    </xf>
    <xf numFmtId="0" fontId="6" fillId="0" borderId="34" xfId="0" applyFont="1" applyBorder="1" applyAlignment="1">
      <alignment horizontal="center" vertical="center"/>
    </xf>
    <xf numFmtId="13" fontId="6" fillId="0" borderId="34" xfId="0" applyNumberFormat="1" applyFont="1" applyFill="1" applyBorder="1" applyAlignment="1">
      <alignment horizontal="right" vertical="center"/>
    </xf>
    <xf numFmtId="165" fontId="6" fillId="0" borderId="34" xfId="52" applyFont="1" applyFill="1" applyBorder="1" applyAlignment="1">
      <alignment horizontal="center" vertical="center"/>
    </xf>
    <xf numFmtId="165" fontId="6" fillId="0" borderId="34" xfId="52" applyFont="1" applyBorder="1" applyAlignment="1">
      <alignment horizontal="center" vertical="center"/>
    </xf>
    <xf numFmtId="165" fontId="0" fillId="0" borderId="34" xfId="52" applyFont="1" applyFill="1" applyBorder="1"/>
    <xf numFmtId="165" fontId="56" fillId="25" borderId="37" xfId="52" applyFont="1" applyFill="1" applyBorder="1" applyAlignment="1">
      <alignment horizontal="center" vertical="center"/>
    </xf>
    <xf numFmtId="0" fontId="14" fillId="25" borderId="13" xfId="0" applyFont="1" applyFill="1" applyBorder="1" applyAlignment="1">
      <alignment horizontal="left" vertical="center"/>
    </xf>
    <xf numFmtId="0" fontId="0" fillId="25" borderId="11" xfId="0" applyFill="1" applyBorder="1" applyAlignment="1">
      <alignment horizontal="left" vertical="center"/>
    </xf>
    <xf numFmtId="0" fontId="0" fillId="25" borderId="12" xfId="0" applyFill="1" applyBorder="1" applyAlignment="1">
      <alignment horizontal="left" vertical="center"/>
    </xf>
    <xf numFmtId="0" fontId="14" fillId="25" borderId="11" xfId="0" applyFont="1" applyFill="1" applyBorder="1" applyAlignment="1">
      <alignment horizontal="left" vertical="center"/>
    </xf>
    <xf numFmtId="0" fontId="14" fillId="25" borderId="15" xfId="0" applyFont="1" applyFill="1" applyBorder="1" applyAlignment="1">
      <alignment horizontal="center" vertical="center" wrapText="1"/>
    </xf>
    <xf numFmtId="0" fontId="14" fillId="25" borderId="14" xfId="0" applyFont="1" applyFill="1" applyBorder="1" applyAlignment="1">
      <alignment horizontal="center" vertical="center" wrapText="1"/>
    </xf>
    <xf numFmtId="0" fontId="14" fillId="25" borderId="15" xfId="0" applyFont="1" applyFill="1" applyBorder="1" applyAlignment="1">
      <alignment horizontal="center" vertical="center"/>
    </xf>
    <xf numFmtId="0" fontId="14" fillId="25" borderId="26" xfId="0" applyFont="1" applyFill="1" applyBorder="1" applyAlignment="1">
      <alignment horizontal="center" vertical="center"/>
    </xf>
    <xf numFmtId="0" fontId="14" fillId="25" borderId="14" xfId="0" applyFont="1" applyFill="1" applyBorder="1" applyAlignment="1">
      <alignment horizontal="center" vertical="center"/>
    </xf>
    <xf numFmtId="0" fontId="14" fillId="25" borderId="17" xfId="0" applyFont="1" applyFill="1" applyBorder="1" applyAlignment="1">
      <alignment horizontal="center" vertical="center"/>
    </xf>
    <xf numFmtId="0" fontId="14" fillId="25" borderId="25" xfId="0" applyFont="1" applyFill="1" applyBorder="1" applyAlignment="1">
      <alignment horizontal="center" vertical="center"/>
    </xf>
    <xf numFmtId="0" fontId="14" fillId="25" borderId="18" xfId="0" applyFont="1" applyFill="1" applyBorder="1" applyAlignment="1">
      <alignment horizontal="center" vertical="center"/>
    </xf>
    <xf numFmtId="0" fontId="14" fillId="25" borderId="21" xfId="0" applyFont="1" applyFill="1" applyBorder="1" applyAlignment="1">
      <alignment horizontal="center" vertical="center"/>
    </xf>
    <xf numFmtId="0" fontId="14" fillId="25" borderId="16" xfId="0" applyFont="1" applyFill="1" applyBorder="1" applyAlignment="1">
      <alignment horizontal="center" vertical="center"/>
    </xf>
    <xf numFmtId="0" fontId="14" fillId="25" borderId="22" xfId="0" applyFont="1" applyFill="1" applyBorder="1" applyAlignment="1">
      <alignment horizontal="center" vertical="center"/>
    </xf>
    <xf numFmtId="0" fontId="14" fillId="25" borderId="17" xfId="0" applyFont="1" applyFill="1" applyBorder="1" applyAlignment="1">
      <alignment horizontal="center" vertical="center" wrapText="1"/>
    </xf>
    <xf numFmtId="0" fontId="14" fillId="25" borderId="25" xfId="0" applyFont="1" applyFill="1" applyBorder="1" applyAlignment="1">
      <alignment horizontal="center" vertical="center" wrapText="1"/>
    </xf>
    <xf numFmtId="0" fontId="14" fillId="25" borderId="18" xfId="0" applyFont="1" applyFill="1" applyBorder="1" applyAlignment="1">
      <alignment horizontal="center" vertical="center" wrapText="1"/>
    </xf>
    <xf numFmtId="0" fontId="14" fillId="25" borderId="19" xfId="0" applyFont="1" applyFill="1" applyBorder="1" applyAlignment="1">
      <alignment horizontal="center" wrapText="1"/>
    </xf>
    <xf numFmtId="0" fontId="14" fillId="25" borderId="0" xfId="0" applyFont="1" applyFill="1" applyBorder="1" applyAlignment="1">
      <alignment horizontal="center" wrapText="1"/>
    </xf>
    <xf numFmtId="0" fontId="14" fillId="25" borderId="20" xfId="0" applyFont="1" applyFill="1" applyBorder="1" applyAlignment="1">
      <alignment horizontal="center" wrapText="1"/>
    </xf>
    <xf numFmtId="0" fontId="14" fillId="25" borderId="21" xfId="0" applyFont="1" applyFill="1" applyBorder="1" applyAlignment="1">
      <alignment horizontal="center" wrapText="1"/>
    </xf>
    <xf numFmtId="0" fontId="14" fillId="25" borderId="16" xfId="0" applyFont="1" applyFill="1" applyBorder="1" applyAlignment="1">
      <alignment horizontal="center" wrapText="1"/>
    </xf>
    <xf numFmtId="0" fontId="14" fillId="25" borderId="22" xfId="0" applyFont="1" applyFill="1" applyBorder="1" applyAlignment="1">
      <alignment horizontal="center" wrapText="1"/>
    </xf>
    <xf numFmtId="0" fontId="10" fillId="25" borderId="1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14" fillId="25" borderId="28" xfId="0" applyFont="1" applyFill="1" applyBorder="1" applyAlignment="1">
      <alignment horizontal="center" vertical="center"/>
    </xf>
    <xf numFmtId="0" fontId="14" fillId="25" borderId="29" xfId="0" applyFont="1" applyFill="1" applyBorder="1" applyAlignment="1">
      <alignment horizontal="center" vertical="center"/>
    </xf>
    <xf numFmtId="0" fontId="14" fillId="25" borderId="3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164" fontId="17" fillId="0" borderId="10" xfId="0" applyNumberFormat="1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164" fontId="17" fillId="0" borderId="31" xfId="0" applyNumberFormat="1" applyFont="1" applyFill="1" applyBorder="1" applyAlignment="1">
      <alignment horizontal="center" vertical="center" wrapText="1"/>
    </xf>
    <xf numFmtId="10" fontId="48" fillId="25" borderId="13" xfId="0" applyNumberFormat="1" applyFont="1" applyFill="1" applyBorder="1" applyAlignment="1">
      <alignment horizontal="center" vertical="center" wrapText="1"/>
    </xf>
    <xf numFmtId="10" fontId="48" fillId="25" borderId="12" xfId="0" applyNumberFormat="1" applyFont="1" applyFill="1" applyBorder="1" applyAlignment="1">
      <alignment horizontal="center" vertical="center" wrapText="1"/>
    </xf>
    <xf numFmtId="10" fontId="47" fillId="0" borderId="13" xfId="0" applyNumberFormat="1" applyFont="1" applyBorder="1" applyAlignment="1">
      <alignment horizontal="center" vertical="center" wrapText="1"/>
    </xf>
    <xf numFmtId="10" fontId="47" fillId="0" borderId="1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6" fillId="25" borderId="13" xfId="0" applyFont="1" applyFill="1" applyBorder="1" applyAlignment="1">
      <alignment horizontal="center" vertical="center" wrapText="1"/>
    </xf>
    <xf numFmtId="0" fontId="46" fillId="25" borderId="12" xfId="0" applyFont="1" applyFill="1" applyBorder="1" applyAlignment="1">
      <alignment horizontal="center" vertical="center" wrapText="1"/>
    </xf>
  </cellXfs>
  <cellStyles count="74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31" builtinId="4"/>
    <cellStyle name="Moeda 13" xfId="32"/>
    <cellStyle name="Moeda 13 2" xfId="55"/>
    <cellStyle name="Moeda 2" xfId="33"/>
    <cellStyle name="Moeda 2 2" xfId="56"/>
    <cellStyle name="Moeda 3" xfId="34"/>
    <cellStyle name="Moeda 3 2" xfId="57"/>
    <cellStyle name="Moeda 4" xfId="71"/>
    <cellStyle name="Moeda 5" xfId="73"/>
    <cellStyle name="Neutra 2" xfId="35"/>
    <cellStyle name="Normal" xfId="0" builtinId="0"/>
    <cellStyle name="Normal 2" xfId="36"/>
    <cellStyle name="Normal 2 2" xfId="37"/>
    <cellStyle name="Normal 2 2 2" xfId="59"/>
    <cellStyle name="Normal 2 3" xfId="58"/>
    <cellStyle name="Normal 3" xfId="54"/>
    <cellStyle name="Normal 3 2" xfId="65"/>
    <cellStyle name="Normal 3 2 2" xfId="69"/>
    <cellStyle name="Normal 3 3" xfId="66"/>
    <cellStyle name="Normal 4" xfId="70"/>
    <cellStyle name="Normal 5" xfId="72"/>
    <cellStyle name="Nota 2" xfId="38"/>
    <cellStyle name="Nota 2 2" xfId="60"/>
    <cellStyle name="Porcentagem" xfId="39" builtinId="5"/>
    <cellStyle name="Porcentagem 2" xfId="40"/>
    <cellStyle name="Porcentagem 2 2" xfId="61"/>
    <cellStyle name="Porcentagem 2 7" xfId="41"/>
    <cellStyle name="Porcentagem 9 6" xfId="42"/>
    <cellStyle name="Porcentagem 9 6 2" xfId="6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2 2" xfId="64"/>
    <cellStyle name="Vírgula 2 2 2" xfId="68"/>
    <cellStyle name="Vírgula 3" xfId="63"/>
    <cellStyle name="Vírgula 3 2" xfId="67"/>
  </cellStyles>
  <dxfs count="0"/>
  <tableStyles count="0" defaultTableStyle="TableStyleMedium2" defaultPivotStyle="PivotStyleLight16"/>
  <colors>
    <mruColors>
      <color rgb="FFF3EEDD"/>
      <color rgb="FFDBDC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4"/>
  <sheetViews>
    <sheetView tabSelected="1" workbookViewId="0">
      <selection activeCell="G17" sqref="G17"/>
    </sheetView>
  </sheetViews>
  <sheetFormatPr defaultRowHeight="12.75" x14ac:dyDescent="0.2"/>
  <cols>
    <col min="1" max="1" width="2.7109375" customWidth="1"/>
    <col min="2" max="2" width="5.7109375" customWidth="1"/>
    <col min="3" max="3" width="38.42578125" bestFit="1" customWidth="1"/>
    <col min="4" max="4" width="15.140625" bestFit="1" customWidth="1"/>
    <col min="5" max="5" width="15.28515625" customWidth="1"/>
    <col min="6" max="6" width="17.140625" bestFit="1" customWidth="1"/>
    <col min="7" max="7" width="19.85546875" bestFit="1" customWidth="1"/>
    <col min="9" max="9" width="12.85546875" bestFit="1" customWidth="1"/>
  </cols>
  <sheetData>
    <row r="1" spans="2:9" ht="13.5" thickBot="1" x14ac:dyDescent="0.25"/>
    <row r="2" spans="2:9" ht="21.75" customHeight="1" x14ac:dyDescent="0.2">
      <c r="B2" s="210" t="s">
        <v>96</v>
      </c>
      <c r="C2" s="211"/>
      <c r="D2" s="211"/>
      <c r="E2" s="211"/>
      <c r="F2" s="211"/>
      <c r="G2" s="212"/>
    </row>
    <row r="3" spans="2:9" ht="21" customHeight="1" thickBot="1" x14ac:dyDescent="0.25">
      <c r="B3" s="213" t="s">
        <v>111</v>
      </c>
      <c r="C3" s="214"/>
      <c r="D3" s="214"/>
      <c r="E3" s="214"/>
      <c r="F3" s="214"/>
      <c r="G3" s="215"/>
    </row>
    <row r="4" spans="2:9" ht="5.25" customHeight="1" thickBot="1" x14ac:dyDescent="0.3">
      <c r="B4" s="120"/>
      <c r="C4" s="120"/>
      <c r="D4" s="120"/>
      <c r="E4" s="120"/>
      <c r="F4" s="120"/>
      <c r="G4" s="120"/>
    </row>
    <row r="5" spans="2:9" ht="24" customHeight="1" x14ac:dyDescent="0.2">
      <c r="B5" s="216" t="s">
        <v>125</v>
      </c>
      <c r="C5" s="217"/>
      <c r="D5" s="217"/>
      <c r="E5" s="217"/>
      <c r="F5" s="217"/>
      <c r="G5" s="218"/>
    </row>
    <row r="6" spans="2:9" ht="21.75" customHeight="1" x14ac:dyDescent="0.25">
      <c r="B6" s="219" t="s">
        <v>124</v>
      </c>
      <c r="C6" s="220"/>
      <c r="D6" s="220"/>
      <c r="E6" s="220"/>
      <c r="F6" s="220"/>
      <c r="G6" s="221"/>
    </row>
    <row r="7" spans="2:9" ht="24.75" customHeight="1" thickBot="1" x14ac:dyDescent="0.3">
      <c r="B7" s="222" t="s">
        <v>91</v>
      </c>
      <c r="C7" s="223"/>
      <c r="D7" s="223"/>
      <c r="E7" s="223"/>
      <c r="F7" s="223"/>
      <c r="G7" s="224"/>
    </row>
    <row r="8" spans="2:9" ht="5.25" customHeight="1" x14ac:dyDescent="0.2">
      <c r="B8" s="121"/>
      <c r="C8" s="121"/>
      <c r="D8" s="121"/>
      <c r="E8" s="121"/>
      <c r="F8" s="121"/>
      <c r="G8" s="121"/>
    </row>
    <row r="9" spans="2:9" ht="21.75" customHeight="1" x14ac:dyDescent="0.2">
      <c r="B9" s="205" t="s">
        <v>32</v>
      </c>
      <c r="C9" s="206"/>
      <c r="D9" s="162" t="s">
        <v>99</v>
      </c>
      <c r="E9" s="162" t="s">
        <v>98</v>
      </c>
      <c r="F9" s="162" t="s">
        <v>95</v>
      </c>
      <c r="G9" s="163" t="s">
        <v>55</v>
      </c>
    </row>
    <row r="10" spans="2:9" ht="26.25" customHeight="1" x14ac:dyDescent="0.2">
      <c r="B10" s="129" t="s">
        <v>94</v>
      </c>
      <c r="C10" s="130" t="s">
        <v>134</v>
      </c>
      <c r="D10" s="131">
        <f>'Balseiro 12x36 diurno'!C118</f>
        <v>5678.12</v>
      </c>
      <c r="E10" s="132">
        <v>12</v>
      </c>
      <c r="F10" s="132">
        <v>4</v>
      </c>
      <c r="G10" s="136">
        <f t="shared" ref="G10" si="0">D10*E10*F10</f>
        <v>272549.76000000001</v>
      </c>
      <c r="I10" s="18"/>
    </row>
    <row r="11" spans="2:9" ht="25.5" customHeight="1" x14ac:dyDescent="0.2">
      <c r="B11" s="207" t="s">
        <v>115</v>
      </c>
      <c r="C11" s="208"/>
      <c r="D11" s="208"/>
      <c r="E11" s="209"/>
      <c r="F11" s="133">
        <f>SUM(F10:F10)</f>
        <v>4</v>
      </c>
      <c r="G11" s="137">
        <f>SUM(G10:G10)</f>
        <v>272549.76000000001</v>
      </c>
    </row>
    <row r="12" spans="2:9" ht="5.25" customHeight="1" thickBot="1" x14ac:dyDescent="0.25">
      <c r="B12" s="134"/>
      <c r="C12" s="134"/>
      <c r="D12" s="134"/>
      <c r="E12" s="134"/>
      <c r="F12" s="134"/>
      <c r="G12" s="134"/>
    </row>
    <row r="13" spans="2:9" ht="27" customHeight="1" thickBot="1" x14ac:dyDescent="0.25">
      <c r="B13" s="166" t="s">
        <v>92</v>
      </c>
      <c r="C13" s="164"/>
      <c r="D13" s="164"/>
      <c r="E13" s="164"/>
      <c r="F13" s="164"/>
      <c r="G13" s="165">
        <f>G11</f>
        <v>272549.76000000001</v>
      </c>
    </row>
    <row r="14" spans="2:9" ht="5.25" customHeight="1" thickBot="1" x14ac:dyDescent="0.25">
      <c r="B14" s="135"/>
      <c r="C14" s="135"/>
      <c r="D14" s="135"/>
      <c r="E14" s="135"/>
      <c r="F14" s="135"/>
      <c r="G14" s="135"/>
    </row>
    <row r="15" spans="2:9" ht="24" customHeight="1" thickBot="1" x14ac:dyDescent="0.25">
      <c r="B15" s="201" t="s">
        <v>93</v>
      </c>
      <c r="C15" s="204"/>
      <c r="D15" s="204"/>
      <c r="E15" s="204"/>
      <c r="F15" s="204"/>
      <c r="G15" s="167">
        <f>SUM(G13/12)</f>
        <v>22712.48</v>
      </c>
    </row>
    <row r="16" spans="2:9" ht="5.25" customHeight="1" thickBot="1" x14ac:dyDescent="0.25">
      <c r="B16" s="135"/>
      <c r="C16" s="135"/>
      <c r="D16" s="135"/>
      <c r="E16" s="135"/>
      <c r="F16" s="135"/>
      <c r="G16" s="135"/>
    </row>
    <row r="17" spans="2:7" ht="27" customHeight="1" thickBot="1" x14ac:dyDescent="0.25">
      <c r="B17" s="201" t="s">
        <v>102</v>
      </c>
      <c r="C17" s="202"/>
      <c r="D17" s="202"/>
      <c r="E17" s="202"/>
      <c r="F17" s="203"/>
      <c r="G17" s="168">
        <v>46189</v>
      </c>
    </row>
    <row r="18" spans="2:7" x14ac:dyDescent="0.2">
      <c r="C18" s="104"/>
      <c r="D18" s="104"/>
    </row>
    <row r="19" spans="2:7" x14ac:dyDescent="0.2">
      <c r="C19" s="104"/>
    </row>
    <row r="21" spans="2:7" ht="15.75" x14ac:dyDescent="0.2">
      <c r="D21" s="1"/>
    </row>
    <row r="22" spans="2:7" x14ac:dyDescent="0.2">
      <c r="D22" s="124"/>
    </row>
    <row r="23" spans="2:7" x14ac:dyDescent="0.2">
      <c r="D23" s="124"/>
    </row>
    <row r="24" spans="2:7" ht="15.75" x14ac:dyDescent="0.2">
      <c r="D24" s="1"/>
    </row>
  </sheetData>
  <mergeCells count="9">
    <mergeCell ref="B17:F17"/>
    <mergeCell ref="B15:F15"/>
    <mergeCell ref="B9:C9"/>
    <mergeCell ref="B11:E11"/>
    <mergeCell ref="B2:G2"/>
    <mergeCell ref="B3:G3"/>
    <mergeCell ref="B5:G5"/>
    <mergeCell ref="B6:G6"/>
    <mergeCell ref="B7:G7"/>
  </mergeCells>
  <pageMargins left="0.23622047244094491" right="0.23622047244094491" top="0.74803149606299213" bottom="0.74803149606299213" header="0.31496062992125984" footer="0.31496062992125984"/>
  <pageSetup paperSize="9" scale="88" orientation="portrait" r:id="rId1"/>
  <headerFooter>
    <oddFooter>&amp;C&amp;"Arial,Negrito"Márcio Rodrigo Oliveira Filho&amp;"Arial,Normal"
Técnico em Contabilidade
Portaria nº 803/2025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EEDD"/>
    <pageSetUpPr fitToPage="1"/>
  </sheetPr>
  <dimension ref="A1:P147"/>
  <sheetViews>
    <sheetView zoomScale="90" zoomScaleNormal="90" workbookViewId="0">
      <selection activeCell="A129" sqref="A129"/>
    </sheetView>
  </sheetViews>
  <sheetFormatPr defaultRowHeight="12.75" x14ac:dyDescent="0.2"/>
  <cols>
    <col min="1" max="1" width="69.42578125" style="28" customWidth="1"/>
    <col min="2" max="2" width="15.7109375" style="93" customWidth="1"/>
    <col min="3" max="3" width="32" style="28" customWidth="1"/>
    <col min="4" max="4" width="4.28515625" style="28" customWidth="1"/>
    <col min="5" max="5" width="17.85546875" style="28" customWidth="1"/>
    <col min="6" max="6" width="10.7109375" style="29" customWidth="1"/>
    <col min="7" max="13" width="10.7109375" style="28" customWidth="1"/>
    <col min="14" max="16384" width="9.140625" style="28"/>
  </cols>
  <sheetData>
    <row r="1" spans="1:3" ht="15" customHeight="1" x14ac:dyDescent="0.2">
      <c r="A1" s="226"/>
      <c r="B1" s="226"/>
      <c r="C1" s="226"/>
    </row>
    <row r="2" spans="1:3" ht="20.100000000000001" customHeight="1" x14ac:dyDescent="0.2">
      <c r="A2" s="227" t="s">
        <v>27</v>
      </c>
      <c r="B2" s="227"/>
      <c r="C2" s="227"/>
    </row>
    <row r="3" spans="1:3" ht="7.5" customHeight="1" x14ac:dyDescent="0.2">
      <c r="A3" s="30"/>
      <c r="B3" s="31"/>
      <c r="C3" s="30"/>
    </row>
    <row r="4" spans="1:3" ht="7.5" customHeight="1" x14ac:dyDescent="0.2">
      <c r="A4" s="32"/>
      <c r="B4" s="32"/>
      <c r="C4" s="32"/>
    </row>
    <row r="5" spans="1:3" ht="15" customHeight="1" x14ac:dyDescent="0.2">
      <c r="A5" s="128" t="s">
        <v>101</v>
      </c>
      <c r="B5" s="140" t="s">
        <v>129</v>
      </c>
      <c r="C5" s="140"/>
    </row>
    <row r="6" spans="1:3" ht="28.5" customHeight="1" x14ac:dyDescent="0.2">
      <c r="A6" s="228"/>
      <c r="B6" s="228"/>
      <c r="C6" s="228"/>
    </row>
    <row r="7" spans="1:3" ht="5.25" customHeight="1" x14ac:dyDescent="0.2">
      <c r="A7" s="33"/>
      <c r="B7" s="34"/>
      <c r="C7" s="33"/>
    </row>
    <row r="8" spans="1:3" ht="6" customHeight="1" x14ac:dyDescent="0.2">
      <c r="A8" s="33"/>
      <c r="B8" s="34"/>
      <c r="C8" s="33"/>
    </row>
    <row r="9" spans="1:3" ht="28.5" customHeight="1" x14ac:dyDescent="0.2">
      <c r="A9" s="229" t="s">
        <v>130</v>
      </c>
      <c r="B9" s="230"/>
      <c r="C9" s="231"/>
    </row>
    <row r="10" spans="1:3" ht="9.75" customHeight="1" x14ac:dyDescent="0.2">
      <c r="A10" s="35"/>
      <c r="B10" s="34"/>
      <c r="C10" s="34"/>
    </row>
    <row r="11" spans="1:3" ht="15" customHeight="1" x14ac:dyDescent="0.2">
      <c r="A11" s="36" t="s">
        <v>28</v>
      </c>
      <c r="B11" s="36"/>
      <c r="C11" s="36"/>
    </row>
    <row r="12" spans="1:3" ht="15" customHeight="1" x14ac:dyDescent="0.2">
      <c r="A12" s="36"/>
      <c r="B12" s="36"/>
      <c r="C12" s="36"/>
    </row>
    <row r="13" spans="1:3" ht="15" customHeight="1" x14ac:dyDescent="0.2">
      <c r="A13" s="122" t="s">
        <v>7</v>
      </c>
      <c r="B13" s="232"/>
      <c r="C13" s="232"/>
    </row>
    <row r="14" spans="1:3" ht="15" customHeight="1" x14ac:dyDescent="0.2">
      <c r="A14" s="122" t="s">
        <v>44</v>
      </c>
      <c r="B14" s="232" t="s">
        <v>90</v>
      </c>
      <c r="C14" s="232"/>
    </row>
    <row r="15" spans="1:3" ht="15" customHeight="1" x14ac:dyDescent="0.2">
      <c r="A15" s="122" t="s">
        <v>45</v>
      </c>
      <c r="B15" s="233" t="s">
        <v>131</v>
      </c>
      <c r="C15" s="233"/>
    </row>
    <row r="16" spans="1:3" ht="15" customHeight="1" x14ac:dyDescent="0.2">
      <c r="A16" s="122" t="s">
        <v>29</v>
      </c>
      <c r="B16" s="234" t="s">
        <v>133</v>
      </c>
      <c r="C16" s="234"/>
    </row>
    <row r="17" spans="1:16" ht="15" customHeight="1" x14ac:dyDescent="0.2">
      <c r="A17" s="122" t="s">
        <v>77</v>
      </c>
      <c r="B17" s="235">
        <v>12</v>
      </c>
      <c r="C17" s="236"/>
    </row>
    <row r="18" spans="1:16" ht="15" customHeight="1" x14ac:dyDescent="0.2">
      <c r="A18" s="37"/>
      <c r="B18" s="38"/>
      <c r="C18" s="38"/>
    </row>
    <row r="19" spans="1:16" ht="15" customHeight="1" x14ac:dyDescent="0.2">
      <c r="A19" s="237" t="s">
        <v>103</v>
      </c>
      <c r="B19" s="237"/>
      <c r="C19" s="237"/>
    </row>
    <row r="20" spans="1:16" ht="15" customHeight="1" x14ac:dyDescent="0.2">
      <c r="A20" s="237"/>
      <c r="B20" s="237"/>
      <c r="C20" s="237"/>
      <c r="P20" s="119"/>
    </row>
    <row r="21" spans="1:16" ht="15" customHeight="1" x14ac:dyDescent="0.2">
      <c r="A21" s="138"/>
      <c r="B21" s="138"/>
      <c r="C21" s="138"/>
    </row>
    <row r="22" spans="1:16" ht="15" customHeight="1" x14ac:dyDescent="0.2">
      <c r="A22" s="34" t="s">
        <v>8</v>
      </c>
      <c r="B22" s="34"/>
      <c r="C22" s="33"/>
    </row>
    <row r="23" spans="1:16" ht="15" customHeight="1" x14ac:dyDescent="0.2">
      <c r="A23" s="169" t="s">
        <v>9</v>
      </c>
      <c r="B23" s="170"/>
      <c r="C23" s="171"/>
      <c r="E23" s="39"/>
    </row>
    <row r="24" spans="1:16" x14ac:dyDescent="0.2">
      <c r="A24" s="141" t="s">
        <v>116</v>
      </c>
      <c r="B24" s="142"/>
      <c r="C24" s="143">
        <v>1885.21</v>
      </c>
    </row>
    <row r="25" spans="1:16" s="42" customFormat="1" ht="15" customHeight="1" x14ac:dyDescent="0.2">
      <c r="A25" s="43" t="s">
        <v>11</v>
      </c>
      <c r="B25" s="44"/>
      <c r="C25" s="45">
        <f>SUM(C24:C24)</f>
        <v>1885.21</v>
      </c>
      <c r="F25" s="46"/>
    </row>
    <row r="26" spans="1:16" ht="15" customHeight="1" x14ac:dyDescent="0.2">
      <c r="A26" s="47"/>
      <c r="B26" s="118"/>
      <c r="C26" s="49"/>
    </row>
    <row r="27" spans="1:16" ht="15" customHeight="1" x14ac:dyDescent="0.2">
      <c r="A27" s="50" t="s">
        <v>46</v>
      </c>
      <c r="B27" s="48"/>
      <c r="C27" s="159"/>
    </row>
    <row r="28" spans="1:16" ht="15" customHeight="1" x14ac:dyDescent="0.2">
      <c r="A28" s="172" t="s">
        <v>47</v>
      </c>
      <c r="B28" s="172"/>
      <c r="C28" s="172"/>
    </row>
    <row r="29" spans="1:16" ht="15" customHeight="1" x14ac:dyDescent="0.2">
      <c r="A29" s="51" t="s">
        <v>15</v>
      </c>
      <c r="B29" s="22">
        <v>8.3299999999999999E-2</v>
      </c>
      <c r="C29" s="52">
        <f>$C$25*B29</f>
        <v>157.037993</v>
      </c>
    </row>
    <row r="30" spans="1:16" ht="15" customHeight="1" x14ac:dyDescent="0.2">
      <c r="A30" s="51" t="s">
        <v>31</v>
      </c>
      <c r="B30" s="23">
        <v>8.3299999999999999E-2</v>
      </c>
      <c r="C30" s="52">
        <f>$C$25*B30</f>
        <v>157.037993</v>
      </c>
      <c r="E30" s="53"/>
    </row>
    <row r="31" spans="1:16" ht="15" customHeight="1" x14ac:dyDescent="0.2">
      <c r="A31" s="51" t="s">
        <v>3</v>
      </c>
      <c r="B31" s="23">
        <v>2.7799999999999998E-2</v>
      </c>
      <c r="C31" s="52">
        <f>$C$25*B31</f>
        <v>52.408837999999996</v>
      </c>
    </row>
    <row r="32" spans="1:16" ht="15" customHeight="1" x14ac:dyDescent="0.2">
      <c r="A32" s="54" t="s">
        <v>16</v>
      </c>
      <c r="B32" s="24">
        <f>SUM(B29:B31)</f>
        <v>0.19439999999999999</v>
      </c>
      <c r="C32" s="55">
        <f>SUM(C29:C31)</f>
        <v>366.484824</v>
      </c>
    </row>
    <row r="33" spans="1:5" ht="15" customHeight="1" x14ac:dyDescent="0.2">
      <c r="A33" s="110" t="s">
        <v>97</v>
      </c>
      <c r="B33" s="22">
        <f>+B32*B46</f>
        <v>7.1539200000000011E-2</v>
      </c>
      <c r="C33" s="52">
        <f>$C$25*B33</f>
        <v>134.86641523200004</v>
      </c>
    </row>
    <row r="34" spans="1:5" ht="15" customHeight="1" x14ac:dyDescent="0.2">
      <c r="A34" s="110" t="s">
        <v>70</v>
      </c>
      <c r="B34" s="25">
        <v>3.4700000000000002E-2</v>
      </c>
      <c r="C34" s="52">
        <f>$C$25*B34</f>
        <v>65.416786999999999</v>
      </c>
      <c r="E34" s="56"/>
    </row>
    <row r="35" spans="1:5" x14ac:dyDescent="0.2">
      <c r="A35" s="43" t="s">
        <v>13</v>
      </c>
      <c r="B35" s="24">
        <f>B33+B32+B34</f>
        <v>0.3006392</v>
      </c>
      <c r="C35" s="55">
        <f>C33+C32+C34</f>
        <v>566.76802623200001</v>
      </c>
    </row>
    <row r="36" spans="1:5" x14ac:dyDescent="0.2">
      <c r="A36" s="125"/>
      <c r="B36" s="125"/>
      <c r="C36" s="125"/>
    </row>
    <row r="37" spans="1:5" ht="31.5" customHeight="1" x14ac:dyDescent="0.2">
      <c r="A37" s="169" t="s">
        <v>78</v>
      </c>
      <c r="B37" s="171" t="s">
        <v>10</v>
      </c>
      <c r="C37" s="171" t="s">
        <v>14</v>
      </c>
    </row>
    <row r="38" spans="1:5" ht="15" customHeight="1" x14ac:dyDescent="0.2">
      <c r="A38" s="57" t="s">
        <v>12</v>
      </c>
      <c r="B38" s="74">
        <v>0.2</v>
      </c>
      <c r="C38" s="58">
        <f t="shared" ref="C38:C45" si="0">$C$25*B38</f>
        <v>377.04200000000003</v>
      </c>
    </row>
    <row r="39" spans="1:5" ht="15" customHeight="1" x14ac:dyDescent="0.2">
      <c r="A39" s="57" t="s">
        <v>48</v>
      </c>
      <c r="B39" s="74">
        <v>2.5000000000000001E-2</v>
      </c>
      <c r="C39" s="58">
        <f t="shared" si="0"/>
        <v>47.130250000000004</v>
      </c>
      <c r="E39" s="59"/>
    </row>
    <row r="40" spans="1:5" ht="15" customHeight="1" x14ac:dyDescent="0.2">
      <c r="A40" s="112" t="s">
        <v>79</v>
      </c>
      <c r="B40" s="74">
        <v>0.03</v>
      </c>
      <c r="C40" s="58">
        <f t="shared" si="0"/>
        <v>56.5563</v>
      </c>
      <c r="E40" s="59"/>
    </row>
    <row r="41" spans="1:5" ht="15" customHeight="1" x14ac:dyDescent="0.2">
      <c r="A41" s="57" t="s">
        <v>49</v>
      </c>
      <c r="B41" s="74">
        <v>1.4999999999999999E-2</v>
      </c>
      <c r="C41" s="58">
        <f t="shared" si="0"/>
        <v>28.27815</v>
      </c>
    </row>
    <row r="42" spans="1:5" ht="15" customHeight="1" x14ac:dyDescent="0.2">
      <c r="A42" s="57" t="s">
        <v>50</v>
      </c>
      <c r="B42" s="74">
        <v>0.01</v>
      </c>
      <c r="C42" s="58">
        <f t="shared" si="0"/>
        <v>18.8521</v>
      </c>
    </row>
    <row r="43" spans="1:5" ht="15" customHeight="1" x14ac:dyDescent="0.2">
      <c r="A43" s="57" t="s">
        <v>51</v>
      </c>
      <c r="B43" s="74">
        <v>6.0000000000000001E-3</v>
      </c>
      <c r="C43" s="58">
        <f t="shared" si="0"/>
        <v>11.311260000000001</v>
      </c>
    </row>
    <row r="44" spans="1:5" ht="15" customHeight="1" x14ac:dyDescent="0.2">
      <c r="A44" s="57" t="s">
        <v>52</v>
      </c>
      <c r="B44" s="74">
        <v>2E-3</v>
      </c>
      <c r="C44" s="58">
        <f t="shared" si="0"/>
        <v>3.7704200000000001</v>
      </c>
    </row>
    <row r="45" spans="1:5" ht="15" customHeight="1" x14ac:dyDescent="0.2">
      <c r="A45" s="57" t="s">
        <v>53</v>
      </c>
      <c r="B45" s="74">
        <v>0.08</v>
      </c>
      <c r="C45" s="58">
        <f t="shared" si="0"/>
        <v>150.8168</v>
      </c>
    </row>
    <row r="46" spans="1:5" x14ac:dyDescent="0.2">
      <c r="A46" s="43" t="s">
        <v>55</v>
      </c>
      <c r="B46" s="60">
        <f>SUM(B38:B45)</f>
        <v>0.36800000000000005</v>
      </c>
      <c r="C46" s="61">
        <f>SUM(C38:C45)</f>
        <v>693.75727999999981</v>
      </c>
    </row>
    <row r="47" spans="1:5" ht="15" customHeight="1" x14ac:dyDescent="0.2">
      <c r="A47" s="125"/>
      <c r="B47" s="125"/>
      <c r="C47" s="125"/>
    </row>
    <row r="48" spans="1:5" ht="15" customHeight="1" x14ac:dyDescent="0.2">
      <c r="A48" s="225" t="s">
        <v>54</v>
      </c>
      <c r="B48" s="225"/>
      <c r="C48" s="225"/>
    </row>
    <row r="49" spans="1:5" ht="15" customHeight="1" x14ac:dyDescent="0.2">
      <c r="A49" s="21" t="s">
        <v>119</v>
      </c>
      <c r="B49" s="126">
        <v>3.5</v>
      </c>
      <c r="C49" s="26">
        <f>(B49*22*2)-(C24*0.06)</f>
        <v>40.8874</v>
      </c>
      <c r="E49" s="160"/>
    </row>
    <row r="50" spans="1:5" ht="15" customHeight="1" x14ac:dyDescent="0.2">
      <c r="A50" s="21" t="s">
        <v>118</v>
      </c>
      <c r="B50" s="127">
        <v>769.85</v>
      </c>
      <c r="C50" s="26">
        <f>B50-(B50*10%)-C51</f>
        <v>635.12625000000003</v>
      </c>
      <c r="E50" s="107"/>
    </row>
    <row r="51" spans="1:5" ht="15" customHeight="1" x14ac:dyDescent="0.2">
      <c r="A51" s="105" t="s">
        <v>117</v>
      </c>
      <c r="B51" s="63"/>
      <c r="C51" s="26">
        <f>+B50/12*(1-10%)</f>
        <v>57.738750000000003</v>
      </c>
    </row>
    <row r="52" spans="1:5" ht="15" customHeight="1" x14ac:dyDescent="0.2">
      <c r="A52" s="21" t="s">
        <v>120</v>
      </c>
      <c r="B52" s="144"/>
      <c r="C52" s="145" t="s">
        <v>112</v>
      </c>
    </row>
    <row r="53" spans="1:5" ht="15" customHeight="1" x14ac:dyDescent="0.2">
      <c r="A53" s="21" t="s">
        <v>121</v>
      </c>
      <c r="B53" s="63"/>
      <c r="C53" s="26" t="s">
        <v>112</v>
      </c>
    </row>
    <row r="54" spans="1:5" ht="15" customHeight="1" x14ac:dyDescent="0.2">
      <c r="A54" s="21" t="s">
        <v>122</v>
      </c>
      <c r="B54" s="63"/>
      <c r="C54" s="26" t="s">
        <v>112</v>
      </c>
    </row>
    <row r="55" spans="1:5" x14ac:dyDescent="0.2">
      <c r="A55" s="146" t="s">
        <v>123</v>
      </c>
      <c r="B55" s="147"/>
      <c r="C55" s="145" t="s">
        <v>112</v>
      </c>
    </row>
    <row r="56" spans="1:5" ht="15" customHeight="1" x14ac:dyDescent="0.2">
      <c r="A56" s="125" t="s">
        <v>55</v>
      </c>
      <c r="B56" s="125"/>
      <c r="C56" s="61">
        <f>SUM(C49:C55)</f>
        <v>733.75239999999997</v>
      </c>
    </row>
    <row r="57" spans="1:5" ht="15" customHeight="1" x14ac:dyDescent="0.2">
      <c r="A57" s="64" t="s">
        <v>68</v>
      </c>
      <c r="B57" s="173"/>
      <c r="C57" s="174" t="s">
        <v>14</v>
      </c>
    </row>
    <row r="58" spans="1:5" ht="15" customHeight="1" x14ac:dyDescent="0.2">
      <c r="A58" s="64" t="s">
        <v>47</v>
      </c>
      <c r="B58" s="65"/>
      <c r="C58" s="66">
        <f>+C35</f>
        <v>566.76802623200001</v>
      </c>
    </row>
    <row r="59" spans="1:5" ht="15" customHeight="1" x14ac:dyDescent="0.2">
      <c r="A59" s="106" t="s">
        <v>80</v>
      </c>
      <c r="B59" s="67"/>
      <c r="C59" s="68">
        <f>+C46</f>
        <v>693.75727999999981</v>
      </c>
    </row>
    <row r="60" spans="1:5" ht="15" customHeight="1" x14ac:dyDescent="0.2">
      <c r="A60" s="40" t="s">
        <v>54</v>
      </c>
      <c r="B60" s="65"/>
      <c r="C60" s="68">
        <f>+C56</f>
        <v>733.75239999999997</v>
      </c>
      <c r="D60" s="69"/>
    </row>
    <row r="61" spans="1:5" x14ac:dyDescent="0.2">
      <c r="A61" s="43" t="s">
        <v>55</v>
      </c>
      <c r="B61" s="70"/>
      <c r="C61" s="66">
        <f>SUM(C58:C60)</f>
        <v>1994.2777062319997</v>
      </c>
    </row>
    <row r="62" spans="1:5" ht="15" customHeight="1" x14ac:dyDescent="0.2">
      <c r="A62" s="71"/>
      <c r="B62" s="71"/>
      <c r="C62" s="71"/>
    </row>
    <row r="63" spans="1:5" ht="15" customHeight="1" x14ac:dyDescent="0.2">
      <c r="A63" s="71" t="s">
        <v>56</v>
      </c>
      <c r="B63" s="71"/>
      <c r="C63" s="71"/>
    </row>
    <row r="64" spans="1:5" ht="15" customHeight="1" x14ac:dyDescent="0.2">
      <c r="A64" s="175" t="s">
        <v>57</v>
      </c>
      <c r="B64" s="171" t="s">
        <v>10</v>
      </c>
      <c r="C64" s="171" t="s">
        <v>14</v>
      </c>
    </row>
    <row r="65" spans="1:6" ht="15" customHeight="1" x14ac:dyDescent="0.2">
      <c r="A65" s="57" t="s">
        <v>17</v>
      </c>
      <c r="B65" s="158">
        <v>2.0799999999999999E-2</v>
      </c>
      <c r="C65" s="27">
        <f>$C$25*B65</f>
        <v>39.212367999999998</v>
      </c>
    </row>
    <row r="66" spans="1:6" ht="15" customHeight="1" x14ac:dyDescent="0.2">
      <c r="A66" s="57" t="s">
        <v>18</v>
      </c>
      <c r="B66" s="158">
        <v>1.6999999999999999E-3</v>
      </c>
      <c r="C66" s="27">
        <f>$C$25*B66</f>
        <v>3.2048570000000001</v>
      </c>
    </row>
    <row r="67" spans="1:6" ht="15" customHeight="1" x14ac:dyDescent="0.2">
      <c r="A67" s="51" t="s">
        <v>19</v>
      </c>
      <c r="B67" s="158">
        <v>4.9000000000000002E-2</v>
      </c>
      <c r="C67" s="27">
        <f>$C$25*B67</f>
        <v>92.375290000000007</v>
      </c>
    </row>
    <row r="68" spans="1:6" ht="15" customHeight="1" x14ac:dyDescent="0.2">
      <c r="A68" s="51" t="s">
        <v>20</v>
      </c>
      <c r="B68" s="158">
        <v>1.9400000000000001E-2</v>
      </c>
      <c r="C68" s="108">
        <f>$C$25*B68</f>
        <v>36.573073999999998</v>
      </c>
      <c r="E68" s="107"/>
      <c r="F68" s="113"/>
    </row>
    <row r="69" spans="1:6" ht="15" customHeight="1" x14ac:dyDescent="0.2">
      <c r="A69" s="51" t="s">
        <v>58</v>
      </c>
      <c r="B69" s="158">
        <v>7.1999999999999998E-3</v>
      </c>
      <c r="C69" s="27">
        <f>$C$25*B69</f>
        <v>13.573511999999999</v>
      </c>
    </row>
    <row r="70" spans="1:6" ht="15" customHeight="1" x14ac:dyDescent="0.2">
      <c r="A70" s="110" t="s">
        <v>82</v>
      </c>
      <c r="B70" s="158">
        <v>2.5000000000000001E-2</v>
      </c>
      <c r="C70" s="108">
        <f>+B70*C25</f>
        <v>47.130250000000004</v>
      </c>
    </row>
    <row r="71" spans="1:6" ht="15" customHeight="1" x14ac:dyDescent="0.2">
      <c r="A71" s="72" t="s">
        <v>13</v>
      </c>
      <c r="B71" s="24">
        <f>SUM(B65:B70)</f>
        <v>0.12310000000000001</v>
      </c>
      <c r="C71" s="73">
        <f>SUM(C65:C70)</f>
        <v>232.06935099999998</v>
      </c>
    </row>
    <row r="72" spans="1:6" ht="15" customHeight="1" x14ac:dyDescent="0.2">
      <c r="A72" s="71"/>
      <c r="B72" s="71"/>
    </row>
    <row r="73" spans="1:6" ht="15" customHeight="1" x14ac:dyDescent="0.2">
      <c r="A73" s="71" t="s">
        <v>71</v>
      </c>
      <c r="B73" s="71"/>
      <c r="C73" s="109">
        <f>+C25+C32+C46+C51+C71+C78+C84</f>
        <v>3271.7578038163888</v>
      </c>
    </row>
    <row r="74" spans="1:6" ht="15" customHeight="1" x14ac:dyDescent="0.2">
      <c r="A74" s="225" t="s">
        <v>83</v>
      </c>
      <c r="B74" s="225"/>
      <c r="C74" s="225"/>
      <c r="E74" s="59"/>
    </row>
    <row r="75" spans="1:6" ht="15" customHeight="1" x14ac:dyDescent="0.2">
      <c r="A75" s="21" t="s">
        <v>84</v>
      </c>
      <c r="B75" s="158">
        <v>2.1999999999999999E-2</v>
      </c>
      <c r="C75" s="26">
        <f>+B75*C73</f>
        <v>71.978671683960556</v>
      </c>
    </row>
    <row r="76" spans="1:6" ht="15" customHeight="1" x14ac:dyDescent="0.2">
      <c r="A76" s="21" t="s">
        <v>85</v>
      </c>
      <c r="B76" s="158">
        <v>8.0000000000000004E-4</v>
      </c>
      <c r="C76" s="26">
        <f>+B76*C73</f>
        <v>2.6174062430531113</v>
      </c>
    </row>
    <row r="77" spans="1:6" ht="15" customHeight="1" x14ac:dyDescent="0.2">
      <c r="A77" s="21" t="s">
        <v>86</v>
      </c>
      <c r="B77" s="158">
        <v>3.3E-3</v>
      </c>
      <c r="C77" s="26">
        <f>+B77*C73</f>
        <v>10.796800752594082</v>
      </c>
    </row>
    <row r="78" spans="1:6" ht="15" customHeight="1" x14ac:dyDescent="0.2">
      <c r="A78" s="21" t="s">
        <v>87</v>
      </c>
      <c r="B78" s="158">
        <v>6.9999999999999999E-4</v>
      </c>
      <c r="C78" s="26">
        <f>B78*C25+((C51)*3.95*0.02)/12+(((3.95*C25+3.95/12*C25)*B46+(0)*0.08)*0.02)/12</f>
        <v>6.6475988163888902</v>
      </c>
    </row>
    <row r="79" spans="1:6" ht="15" customHeight="1" x14ac:dyDescent="0.2">
      <c r="A79" s="21" t="s">
        <v>113</v>
      </c>
      <c r="B79" s="158">
        <v>1.66E-2</v>
      </c>
      <c r="C79" s="41">
        <f>+B79*$C$25</f>
        <v>31.294486000000003</v>
      </c>
    </row>
    <row r="80" spans="1:6" ht="15" customHeight="1" x14ac:dyDescent="0.2">
      <c r="A80" s="72" t="s">
        <v>13</v>
      </c>
      <c r="B80" s="74"/>
      <c r="C80" s="61">
        <f>SUM(C75:C79)</f>
        <v>123.33496349599665</v>
      </c>
    </row>
    <row r="81" spans="1:5" ht="15" customHeight="1" x14ac:dyDescent="0.2">
      <c r="A81" s="75"/>
      <c r="B81" s="71"/>
      <c r="C81" s="71"/>
    </row>
    <row r="82" spans="1:5" ht="15" customHeight="1" x14ac:dyDescent="0.2">
      <c r="A82" s="71" t="s">
        <v>72</v>
      </c>
      <c r="B82" s="76"/>
      <c r="C82" s="77"/>
    </row>
    <row r="83" spans="1:5" ht="15" customHeight="1" x14ac:dyDescent="0.2">
      <c r="A83" s="172" t="s">
        <v>59</v>
      </c>
      <c r="B83" s="176"/>
      <c r="C83" s="171" t="s">
        <v>14</v>
      </c>
    </row>
    <row r="84" spans="1:5" ht="15" customHeight="1" x14ac:dyDescent="0.2">
      <c r="A84" s="21" t="s">
        <v>105</v>
      </c>
      <c r="B84" s="65"/>
      <c r="C84" s="161">
        <f>'Uniformes e EPI'!E13</f>
        <v>29.85</v>
      </c>
    </row>
    <row r="85" spans="1:5" ht="15" customHeight="1" x14ac:dyDescent="0.2">
      <c r="A85" s="114"/>
      <c r="B85" s="74"/>
      <c r="C85" s="41">
        <v>0</v>
      </c>
    </row>
    <row r="86" spans="1:5" ht="15" customHeight="1" x14ac:dyDescent="0.2">
      <c r="A86" s="72" t="s">
        <v>13</v>
      </c>
      <c r="B86" s="74"/>
      <c r="C86" s="61">
        <f>SUM(C84:C85)</f>
        <v>29.85</v>
      </c>
    </row>
    <row r="87" spans="1:5" ht="15" customHeight="1" x14ac:dyDescent="0.2">
      <c r="A87" s="50"/>
      <c r="B87" s="76"/>
      <c r="C87" s="77"/>
    </row>
    <row r="88" spans="1:5" ht="15" customHeight="1" x14ac:dyDescent="0.2">
      <c r="A88" s="71" t="s">
        <v>60</v>
      </c>
      <c r="B88" s="78"/>
      <c r="C88" s="79"/>
    </row>
    <row r="89" spans="1:5" ht="15" customHeight="1" x14ac:dyDescent="0.2">
      <c r="A89" s="178" t="s">
        <v>62</v>
      </c>
      <c r="B89" s="179" t="s">
        <v>10</v>
      </c>
      <c r="C89" s="180" t="s">
        <v>14</v>
      </c>
      <c r="E89" s="84"/>
    </row>
    <row r="90" spans="1:5" ht="15" customHeight="1" x14ac:dyDescent="0.2">
      <c r="A90" s="246" t="s">
        <v>73</v>
      </c>
      <c r="B90" s="246"/>
      <c r="C90" s="247">
        <f>+C86+C80+C71+C61+C25</f>
        <v>4264.7420207279965</v>
      </c>
      <c r="E90" s="84"/>
    </row>
    <row r="91" spans="1:5" ht="15" customHeight="1" x14ac:dyDescent="0.2">
      <c r="A91" s="246"/>
      <c r="B91" s="246"/>
      <c r="C91" s="247"/>
    </row>
    <row r="92" spans="1:5" ht="15" customHeight="1" x14ac:dyDescent="0.2">
      <c r="A92" s="80" t="s">
        <v>100</v>
      </c>
      <c r="B92" s="83">
        <v>0.05</v>
      </c>
      <c r="C92" s="55">
        <f>C90*B92</f>
        <v>213.23710103639985</v>
      </c>
    </row>
    <row r="93" spans="1:5" ht="15" customHeight="1" x14ac:dyDescent="0.2">
      <c r="A93" s="248" t="s">
        <v>74</v>
      </c>
      <c r="B93" s="248"/>
      <c r="C93" s="249">
        <f>C90+C92</f>
        <v>4477.979121764396</v>
      </c>
    </row>
    <row r="94" spans="1:5" ht="15" customHeight="1" x14ac:dyDescent="0.2">
      <c r="A94" s="248"/>
      <c r="B94" s="248"/>
      <c r="C94" s="249"/>
    </row>
    <row r="95" spans="1:5" ht="15" customHeight="1" x14ac:dyDescent="0.2">
      <c r="A95" s="148" t="s">
        <v>4</v>
      </c>
      <c r="B95" s="177">
        <v>0.1</v>
      </c>
      <c r="C95" s="149">
        <f>C93*B95</f>
        <v>447.79791217643964</v>
      </c>
    </row>
    <row r="96" spans="1:5" ht="15" customHeight="1" x14ac:dyDescent="0.2">
      <c r="A96" s="81" t="s">
        <v>5</v>
      </c>
      <c r="B96" s="123"/>
      <c r="C96" s="62"/>
    </row>
    <row r="97" spans="1:9" ht="15" customHeight="1" x14ac:dyDescent="0.2">
      <c r="A97" s="246" t="s">
        <v>61</v>
      </c>
      <c r="B97" s="246"/>
      <c r="C97" s="139">
        <f>+C95+C92+C90</f>
        <v>4925.7770339408362</v>
      </c>
    </row>
    <row r="98" spans="1:9" ht="21" customHeight="1" x14ac:dyDescent="0.2">
      <c r="A98" s="246" t="s">
        <v>30</v>
      </c>
      <c r="B98" s="246"/>
      <c r="C98" s="246"/>
    </row>
    <row r="99" spans="1:9" ht="15" customHeight="1" x14ac:dyDescent="0.2">
      <c r="A99" s="82" t="s">
        <v>75</v>
      </c>
      <c r="B99" s="238"/>
      <c r="C99" s="239"/>
      <c r="H99" s="102"/>
      <c r="I99" s="102"/>
    </row>
    <row r="100" spans="1:9" ht="15" customHeight="1" x14ac:dyDescent="0.2">
      <c r="A100" s="82" t="s">
        <v>69</v>
      </c>
      <c r="B100" s="83">
        <v>7.5999999999999998E-2</v>
      </c>
      <c r="C100" s="73">
        <f>(C97)*B100/(1-(B103))</f>
        <v>431.53781507723755</v>
      </c>
      <c r="E100" s="84"/>
      <c r="H100" s="103"/>
      <c r="I100" s="103"/>
    </row>
    <row r="101" spans="1:9" ht="15" customHeight="1" x14ac:dyDescent="0.2">
      <c r="A101" s="82" t="s">
        <v>21</v>
      </c>
      <c r="B101" s="83">
        <v>1.6500000000000001E-2</v>
      </c>
      <c r="C101" s="73">
        <f>(C97)*B101/(1-(B103))</f>
        <v>93.689130904926571</v>
      </c>
      <c r="H101" s="103"/>
      <c r="I101" s="103"/>
    </row>
    <row r="102" spans="1:9" ht="15" customHeight="1" x14ac:dyDescent="0.2">
      <c r="A102" s="82" t="s">
        <v>76</v>
      </c>
      <c r="B102" s="181">
        <v>0.04</v>
      </c>
      <c r="C102" s="73">
        <f>(C97)*B102/(1-(B103))</f>
        <v>227.12516583012501</v>
      </c>
      <c r="I102" s="103"/>
    </row>
    <row r="103" spans="1:9" ht="15" customHeight="1" x14ac:dyDescent="0.2">
      <c r="A103" s="4" t="s">
        <v>6</v>
      </c>
      <c r="B103" s="20">
        <f>SUM(B100:B102)</f>
        <v>0.13250000000000001</v>
      </c>
      <c r="C103" s="5">
        <f>SUM(C100:C102)</f>
        <v>752.35211181228919</v>
      </c>
    </row>
    <row r="104" spans="1:9" ht="15" customHeight="1" x14ac:dyDescent="0.2">
      <c r="A104" s="240"/>
      <c r="B104" s="241"/>
      <c r="C104" s="242"/>
    </row>
    <row r="105" spans="1:9" ht="15" customHeight="1" x14ac:dyDescent="0.2">
      <c r="A105" s="72" t="s">
        <v>13</v>
      </c>
      <c r="B105" s="85"/>
      <c r="C105" s="73">
        <f>C92+C95+C103</f>
        <v>1413.3871250251286</v>
      </c>
    </row>
    <row r="106" spans="1:9" ht="15" customHeight="1" x14ac:dyDescent="0.2">
      <c r="A106" s="50"/>
      <c r="B106" s="100"/>
      <c r="C106" s="101"/>
    </row>
    <row r="107" spans="1:9" ht="15" customHeight="1" thickBot="1" x14ac:dyDescent="0.25">
      <c r="A107" s="86"/>
      <c r="B107" s="87"/>
      <c r="C107" s="49"/>
    </row>
    <row r="108" spans="1:9" ht="25.5" customHeight="1" thickBot="1" x14ac:dyDescent="0.25">
      <c r="A108" s="243" t="s">
        <v>22</v>
      </c>
      <c r="B108" s="244"/>
      <c r="C108" s="245"/>
    </row>
    <row r="109" spans="1:9" ht="8.25" customHeight="1" x14ac:dyDescent="0.2">
      <c r="A109" s="86"/>
      <c r="B109" s="87"/>
      <c r="C109" s="49"/>
    </row>
    <row r="110" spans="1:9" ht="15" customHeight="1" x14ac:dyDescent="0.2">
      <c r="A110" s="182" t="s">
        <v>23</v>
      </c>
      <c r="B110" s="183"/>
      <c r="C110" s="171" t="s">
        <v>24</v>
      </c>
    </row>
    <row r="111" spans="1:9" ht="15" customHeight="1" x14ac:dyDescent="0.2">
      <c r="A111" s="88" t="s">
        <v>25</v>
      </c>
      <c r="B111" s="89"/>
      <c r="C111" s="90">
        <f>C25</f>
        <v>1885.21</v>
      </c>
    </row>
    <row r="112" spans="1:9" ht="15" customHeight="1" x14ac:dyDescent="0.2">
      <c r="A112" s="88" t="s">
        <v>63</v>
      </c>
      <c r="B112" s="89"/>
      <c r="C112" s="90">
        <f>+C61</f>
        <v>1994.2777062319997</v>
      </c>
    </row>
    <row r="113" spans="1:5" ht="15" customHeight="1" x14ac:dyDescent="0.2">
      <c r="A113" s="88" t="s">
        <v>64</v>
      </c>
      <c r="B113" s="89"/>
      <c r="C113" s="90">
        <f>+C71</f>
        <v>232.06935099999998</v>
      </c>
    </row>
    <row r="114" spans="1:5" ht="15" customHeight="1" x14ac:dyDescent="0.2">
      <c r="A114" s="88" t="s">
        <v>65</v>
      </c>
      <c r="B114" s="89"/>
      <c r="C114" s="90">
        <f>+C80</f>
        <v>123.33496349599665</v>
      </c>
    </row>
    <row r="115" spans="1:5" ht="15" customHeight="1" x14ac:dyDescent="0.2">
      <c r="A115" s="88" t="s">
        <v>66</v>
      </c>
      <c r="B115" s="89"/>
      <c r="C115" s="90">
        <f>+C86</f>
        <v>29.85</v>
      </c>
    </row>
    <row r="116" spans="1:5" ht="15" customHeight="1" x14ac:dyDescent="0.2">
      <c r="A116" s="91" t="s">
        <v>81</v>
      </c>
      <c r="B116" s="3"/>
      <c r="C116" s="92">
        <f>SUM(C111:C115)</f>
        <v>4264.7420207279965</v>
      </c>
    </row>
    <row r="117" spans="1:5" ht="15" customHeight="1" x14ac:dyDescent="0.2">
      <c r="A117" s="88" t="s">
        <v>67</v>
      </c>
      <c r="B117" s="89"/>
      <c r="C117" s="90">
        <f>C105</f>
        <v>1413.3871250251286</v>
      </c>
    </row>
    <row r="118" spans="1:5" ht="15" customHeight="1" x14ac:dyDescent="0.2">
      <c r="A118" s="81" t="s">
        <v>26</v>
      </c>
      <c r="B118" s="81"/>
      <c r="C118" s="184">
        <f>TRUNC(C116+C117,2)</f>
        <v>5678.12</v>
      </c>
      <c r="E118" s="111"/>
    </row>
    <row r="119" spans="1:5" ht="15" customHeight="1" x14ac:dyDescent="0.2">
      <c r="B119" s="6"/>
      <c r="C119" s="2"/>
    </row>
    <row r="120" spans="1:5" ht="15" customHeight="1" x14ac:dyDescent="0.2">
      <c r="A120" s="1"/>
    </row>
    <row r="121" spans="1:5" ht="15" customHeight="1" x14ac:dyDescent="0.2">
      <c r="A121" s="124"/>
      <c r="B121"/>
      <c r="C121"/>
      <c r="D121"/>
      <c r="E121"/>
    </row>
    <row r="122" spans="1:5" ht="15" customHeight="1" x14ac:dyDescent="0.2">
      <c r="A122" s="124"/>
      <c r="B122" s="104"/>
      <c r="C122" s="104"/>
      <c r="D122"/>
      <c r="E122"/>
    </row>
    <row r="123" spans="1:5" ht="15" customHeight="1" x14ac:dyDescent="0.2">
      <c r="A123" s="1"/>
      <c r="B123" s="104"/>
      <c r="C123"/>
      <c r="D123"/>
      <c r="E123"/>
    </row>
    <row r="124" spans="1:5" ht="15" customHeight="1" x14ac:dyDescent="0.2"/>
    <row r="125" spans="1:5" ht="15" customHeight="1" x14ac:dyDescent="0.2"/>
    <row r="126" spans="1:5" ht="15" customHeight="1" x14ac:dyDescent="0.2"/>
    <row r="127" spans="1:5" ht="15" customHeight="1" x14ac:dyDescent="0.2">
      <c r="A127" s="94"/>
      <c r="B127" s="94"/>
    </row>
    <row r="128" spans="1:5" ht="15" customHeight="1" x14ac:dyDescent="0.2">
      <c r="A128" s="31"/>
      <c r="B128" s="48"/>
    </row>
    <row r="129" spans="1:2" ht="15" customHeight="1" x14ac:dyDescent="0.2">
      <c r="A129" s="31"/>
      <c r="B129" s="48"/>
    </row>
    <row r="130" spans="1:2" ht="15" customHeight="1" x14ac:dyDescent="0.2">
      <c r="A130" s="95"/>
      <c r="B130" s="48"/>
    </row>
    <row r="131" spans="1:2" x14ac:dyDescent="0.2">
      <c r="A131" s="95"/>
      <c r="B131" s="48"/>
    </row>
    <row r="132" spans="1:2" x14ac:dyDescent="0.2">
      <c r="A132" s="95"/>
      <c r="B132" s="48"/>
    </row>
    <row r="133" spans="1:2" x14ac:dyDescent="0.2">
      <c r="A133" s="95"/>
      <c r="B133" s="48"/>
    </row>
    <row r="134" spans="1:2" x14ac:dyDescent="0.2">
      <c r="A134" s="96"/>
      <c r="B134" s="48"/>
    </row>
    <row r="135" spans="1:2" x14ac:dyDescent="0.2">
      <c r="A135" s="95"/>
      <c r="B135" s="48"/>
    </row>
    <row r="136" spans="1:2" x14ac:dyDescent="0.2">
      <c r="A136" s="95"/>
      <c r="B136" s="48"/>
    </row>
    <row r="137" spans="1:2" x14ac:dyDescent="0.2">
      <c r="A137" s="95"/>
      <c r="B137" s="48"/>
    </row>
    <row r="138" spans="1:2" x14ac:dyDescent="0.2">
      <c r="A138" s="95"/>
      <c r="B138" s="48"/>
    </row>
    <row r="139" spans="1:2" x14ac:dyDescent="0.2">
      <c r="A139" s="95"/>
      <c r="B139" s="48"/>
    </row>
    <row r="140" spans="1:2" x14ac:dyDescent="0.2">
      <c r="A140" s="95"/>
      <c r="B140" s="48"/>
    </row>
    <row r="141" spans="1:2" x14ac:dyDescent="0.2">
      <c r="A141" s="95"/>
      <c r="B141" s="48"/>
    </row>
    <row r="142" spans="1:2" x14ac:dyDescent="0.2">
      <c r="A142" s="95"/>
      <c r="B142" s="48"/>
    </row>
    <row r="143" spans="1:2" x14ac:dyDescent="0.2">
      <c r="A143" s="95"/>
      <c r="B143" s="48"/>
    </row>
    <row r="144" spans="1:2" x14ac:dyDescent="0.2">
      <c r="A144" s="97"/>
      <c r="B144" s="87"/>
    </row>
    <row r="145" spans="1:2" x14ac:dyDescent="0.2">
      <c r="A145" s="98"/>
      <c r="B145" s="98"/>
    </row>
    <row r="146" spans="1:2" x14ac:dyDescent="0.2">
      <c r="A146" s="99"/>
      <c r="B146" s="98"/>
    </row>
    <row r="147" spans="1:2" x14ac:dyDescent="0.2">
      <c r="A147" s="99"/>
      <c r="B147" s="98"/>
    </row>
  </sheetData>
  <mergeCells count="21">
    <mergeCell ref="B99:C99"/>
    <mergeCell ref="A104:C104"/>
    <mergeCell ref="A108:C108"/>
    <mergeCell ref="A90:B91"/>
    <mergeCell ref="C90:C91"/>
    <mergeCell ref="A93:B94"/>
    <mergeCell ref="C93:C94"/>
    <mergeCell ref="A97:B97"/>
    <mergeCell ref="A98:C98"/>
    <mergeCell ref="A74:C74"/>
    <mergeCell ref="A1:C1"/>
    <mergeCell ref="A2:C2"/>
    <mergeCell ref="A6:C6"/>
    <mergeCell ref="A9:C9"/>
    <mergeCell ref="B13:C13"/>
    <mergeCell ref="B14:C14"/>
    <mergeCell ref="B15:C15"/>
    <mergeCell ref="B16:C16"/>
    <mergeCell ref="B17:C17"/>
    <mergeCell ref="A19:C20"/>
    <mergeCell ref="A48:C48"/>
  </mergeCells>
  <pageMargins left="0.51181102362204722" right="0.51181102362204722" top="0.78740157480314965" bottom="0.78740157480314965" header="0.31496062992125984" footer="0.31496062992125984"/>
  <pageSetup paperSize="9" scale="80" fitToHeight="2" orientation="portrait" r:id="rId1"/>
  <headerFooter>
    <oddFooter>&amp;C&amp;"Arial,Negrito"Márcio Rodrigo Oliveira Filho&amp;"Arial,Normal"
Técnico em Contabilidade
Portaria nº 803/2025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zoomScale="130" zoomScaleNormal="130" workbookViewId="0">
      <selection activeCell="C10" sqref="C10"/>
    </sheetView>
  </sheetViews>
  <sheetFormatPr defaultRowHeight="12.75" x14ac:dyDescent="0.2"/>
  <cols>
    <col min="1" max="1" width="49.85546875" bestFit="1" customWidth="1"/>
    <col min="2" max="2" width="16" customWidth="1"/>
    <col min="3" max="3" width="11.85546875" customWidth="1"/>
    <col min="4" max="4" width="14.7109375" customWidth="1"/>
    <col min="5" max="5" width="15.42578125" customWidth="1"/>
    <col min="6" max="6" width="13.28515625" customWidth="1"/>
  </cols>
  <sheetData>
    <row r="1" spans="1:6" x14ac:dyDescent="0.2">
      <c r="A1" s="42" t="s">
        <v>110</v>
      </c>
      <c r="B1" s="124"/>
      <c r="C1" s="124"/>
      <c r="D1" s="150"/>
      <c r="E1" s="150"/>
      <c r="F1" s="150"/>
    </row>
    <row r="2" spans="1:6" x14ac:dyDescent="0.2">
      <c r="A2" s="124"/>
      <c r="B2" s="124"/>
      <c r="C2" s="124"/>
      <c r="D2" s="150"/>
      <c r="E2" s="150"/>
      <c r="F2" s="150"/>
    </row>
    <row r="3" spans="1:6" x14ac:dyDescent="0.2">
      <c r="A3" s="124" t="s">
        <v>135</v>
      </c>
      <c r="B3" s="124"/>
      <c r="C3" s="124"/>
      <c r="D3" s="150"/>
      <c r="E3" s="150"/>
      <c r="F3" s="150"/>
    </row>
    <row r="4" spans="1:6" ht="13.5" thickBot="1" x14ac:dyDescent="0.25">
      <c r="A4" s="124"/>
      <c r="B4" s="124"/>
      <c r="C4" s="124"/>
      <c r="D4" s="150"/>
      <c r="E4" s="150"/>
      <c r="F4" s="150"/>
    </row>
    <row r="5" spans="1:6" x14ac:dyDescent="0.2">
      <c r="A5" s="190" t="s">
        <v>106</v>
      </c>
      <c r="B5" s="191" t="s">
        <v>88</v>
      </c>
      <c r="C5" s="192" t="s">
        <v>114</v>
      </c>
      <c r="D5" s="193" t="s">
        <v>107</v>
      </c>
      <c r="E5" s="200" t="s">
        <v>16</v>
      </c>
      <c r="F5" s="151"/>
    </row>
    <row r="6" spans="1:6" x14ac:dyDescent="0.2">
      <c r="A6" s="194" t="s">
        <v>126</v>
      </c>
      <c r="B6" s="195" t="s">
        <v>104</v>
      </c>
      <c r="C6" s="196">
        <v>2</v>
      </c>
      <c r="D6" s="197">
        <v>70.48</v>
      </c>
      <c r="E6" s="198">
        <f>ROUND(C6*D6,2)</f>
        <v>140.96</v>
      </c>
      <c r="F6" s="152"/>
    </row>
    <row r="7" spans="1:6" x14ac:dyDescent="0.2">
      <c r="A7" s="194" t="s">
        <v>127</v>
      </c>
      <c r="B7" s="195" t="s">
        <v>104</v>
      </c>
      <c r="C7" s="196">
        <v>4</v>
      </c>
      <c r="D7" s="199">
        <v>31.28</v>
      </c>
      <c r="E7" s="198">
        <f>ROUND(C7*D7,2)</f>
        <v>125.12</v>
      </c>
      <c r="F7" s="152"/>
    </row>
    <row r="8" spans="1:6" x14ac:dyDescent="0.2">
      <c r="A8" s="194" t="s">
        <v>128</v>
      </c>
      <c r="B8" s="195" t="s">
        <v>89</v>
      </c>
      <c r="C8" s="196">
        <v>6</v>
      </c>
      <c r="D8" s="199">
        <v>15.36</v>
      </c>
      <c r="E8" s="198">
        <f>ROUND(C8*D8,2)</f>
        <v>92.16</v>
      </c>
      <c r="F8" s="152"/>
    </row>
    <row r="9" spans="1:6" x14ac:dyDescent="0.2">
      <c r="A9" s="194" t="s">
        <v>132</v>
      </c>
      <c r="B9" s="195" t="s">
        <v>104</v>
      </c>
      <c r="C9" s="196"/>
      <c r="D9" s="199"/>
      <c r="E9" s="198">
        <f>ROUND(C9*D9,2)</f>
        <v>0</v>
      </c>
      <c r="F9" s="152"/>
    </row>
    <row r="10" spans="1:6" ht="13.5" thickBot="1" x14ac:dyDescent="0.25">
      <c r="A10" s="124"/>
      <c r="B10" s="124"/>
      <c r="C10" s="124"/>
      <c r="D10" s="150"/>
      <c r="E10" s="150"/>
      <c r="F10" s="152"/>
    </row>
    <row r="11" spans="1:6" ht="13.5" thickBot="1" x14ac:dyDescent="0.25">
      <c r="A11" s="153" t="s">
        <v>108</v>
      </c>
      <c r="B11" s="154"/>
      <c r="C11" s="154"/>
      <c r="D11" s="155"/>
      <c r="E11" s="156">
        <f>SUM(E6:E9)</f>
        <v>358.24</v>
      </c>
      <c r="F11" s="157"/>
    </row>
    <row r="12" spans="1:6" ht="13.5" thickBot="1" x14ac:dyDescent="0.25"/>
    <row r="13" spans="1:6" ht="13.5" thickBot="1" x14ac:dyDescent="0.25">
      <c r="A13" s="153" t="s">
        <v>109</v>
      </c>
      <c r="B13" s="154"/>
      <c r="C13" s="154"/>
      <c r="D13" s="155"/>
      <c r="E13" s="156">
        <f>ROUND(E11/12,2)</f>
        <v>29.85</v>
      </c>
    </row>
  </sheetData>
  <pageMargins left="0.51181102362204722" right="0.51181102362204722" top="0.78740157480314965" bottom="0.78740157480314965" header="0.31496062992125984" footer="0.31496062992125984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27"/>
  <sheetViews>
    <sheetView zoomScaleNormal="100" zoomScaleSheetLayoutView="100" workbookViewId="0">
      <selection activeCell="B29" sqref="B29"/>
    </sheetView>
  </sheetViews>
  <sheetFormatPr defaultRowHeight="12.75" x14ac:dyDescent="0.2"/>
  <cols>
    <col min="2" max="2" width="61" bestFit="1" customWidth="1"/>
    <col min="3" max="4" width="10.7109375" customWidth="1"/>
  </cols>
  <sheetData>
    <row r="2" spans="2:12" x14ac:dyDescent="0.2">
      <c r="B2" s="254" t="s">
        <v>0</v>
      </c>
      <c r="C2" s="254"/>
      <c r="D2" s="254"/>
      <c r="E2" s="8"/>
    </row>
    <row r="3" spans="2:12" x14ac:dyDescent="0.2">
      <c r="B3" s="255" t="s">
        <v>1</v>
      </c>
      <c r="C3" s="255"/>
      <c r="D3" s="255"/>
      <c r="E3" s="9"/>
    </row>
    <row r="4" spans="2:12" ht="13.5" thickBot="1" x14ac:dyDescent="0.25"/>
    <row r="5" spans="2:12" ht="13.5" thickBot="1" x14ac:dyDescent="0.25">
      <c r="B5" s="185" t="s">
        <v>33</v>
      </c>
      <c r="C5" s="256" t="s">
        <v>34</v>
      </c>
      <c r="D5" s="257"/>
      <c r="E5" s="7"/>
    </row>
    <row r="6" spans="2:12" ht="20.100000000000001" customHeight="1" thickBot="1" x14ac:dyDescent="0.25">
      <c r="B6" s="10" t="s">
        <v>35</v>
      </c>
      <c r="C6" s="252">
        <v>8.3299999999999999E-2</v>
      </c>
      <c r="D6" s="253"/>
      <c r="E6" s="7"/>
    </row>
    <row r="7" spans="2:12" ht="20.100000000000001" customHeight="1" thickBot="1" x14ac:dyDescent="0.25">
      <c r="B7" s="10" t="s">
        <v>36</v>
      </c>
      <c r="C7" s="252">
        <f>(1/3)*C6</f>
        <v>2.7766666666666665E-2</v>
      </c>
      <c r="D7" s="253"/>
      <c r="E7" s="11"/>
    </row>
    <row r="8" spans="2:12" ht="20.100000000000001" customHeight="1" thickBot="1" x14ac:dyDescent="0.25">
      <c r="B8" s="10" t="s">
        <v>2</v>
      </c>
      <c r="C8" s="252">
        <v>8.3299999999999999E-2</v>
      </c>
      <c r="D8" s="253"/>
    </row>
    <row r="9" spans="2:12" ht="20.100000000000001" customHeight="1" thickBot="1" x14ac:dyDescent="0.25">
      <c r="B9" s="186" t="s">
        <v>16</v>
      </c>
      <c r="C9" s="250">
        <f>SUM(C6:D8)</f>
        <v>0.19436666666666666</v>
      </c>
      <c r="D9" s="251"/>
      <c r="G9" s="115"/>
      <c r="H9" s="115"/>
      <c r="I9" s="115"/>
      <c r="J9" s="115"/>
      <c r="K9" s="115"/>
      <c r="L9" s="115"/>
    </row>
    <row r="10" spans="2:12" ht="20.100000000000001" customHeight="1" thickBot="1" x14ac:dyDescent="0.25">
      <c r="B10" s="10"/>
      <c r="C10" s="12" t="s">
        <v>37</v>
      </c>
      <c r="D10" s="13" t="s">
        <v>38</v>
      </c>
      <c r="G10" s="116"/>
      <c r="H10" s="115"/>
      <c r="I10" s="115"/>
      <c r="J10" s="115"/>
      <c r="K10" s="115"/>
      <c r="L10" s="115"/>
    </row>
    <row r="11" spans="2:12" ht="20.100000000000001" customHeight="1" thickBot="1" x14ac:dyDescent="0.25">
      <c r="B11" s="10" t="s">
        <v>39</v>
      </c>
      <c r="C11" s="14">
        <v>0.34300000000000003</v>
      </c>
      <c r="D11" s="15">
        <v>0.39800000000000002</v>
      </c>
      <c r="G11" s="115"/>
      <c r="H11" s="115"/>
      <c r="I11" s="115"/>
      <c r="J11" s="115"/>
      <c r="K11" s="115"/>
      <c r="L11" s="115"/>
    </row>
    <row r="12" spans="2:12" ht="26.25" thickBot="1" x14ac:dyDescent="0.25">
      <c r="B12" s="10" t="s">
        <v>40</v>
      </c>
      <c r="C12" s="14">
        <f>TRUNC(C9*C11,4)</f>
        <v>6.6600000000000006E-2</v>
      </c>
      <c r="D12" s="19">
        <f>C9*D11</f>
        <v>7.7357933333333337E-2</v>
      </c>
      <c r="G12" s="115"/>
      <c r="H12" s="115"/>
      <c r="I12" s="115"/>
      <c r="J12" s="115"/>
      <c r="K12" s="115"/>
      <c r="L12" s="115"/>
    </row>
    <row r="13" spans="2:12" ht="20.100000000000001" customHeight="1" thickBot="1" x14ac:dyDescent="0.25">
      <c r="B13" s="10" t="s">
        <v>41</v>
      </c>
      <c r="C13" s="252">
        <v>3.4700000000000002E-2</v>
      </c>
      <c r="D13" s="253"/>
      <c r="E13" s="16"/>
      <c r="G13" s="117"/>
      <c r="H13" s="117"/>
      <c r="I13" s="117"/>
      <c r="J13" s="115"/>
      <c r="K13" s="115"/>
      <c r="L13" s="115"/>
    </row>
    <row r="14" spans="2:12" ht="20.100000000000001" customHeight="1" thickBot="1" x14ac:dyDescent="0.25">
      <c r="B14" s="187" t="s">
        <v>42</v>
      </c>
      <c r="C14" s="188">
        <f>C9+C12+C13</f>
        <v>0.29566666666666669</v>
      </c>
      <c r="D14" s="189">
        <f>C9+D12+C13+0.0001</f>
        <v>0.30652459999999998</v>
      </c>
      <c r="G14" s="115"/>
      <c r="H14" s="115"/>
      <c r="I14" s="115"/>
      <c r="J14" s="115"/>
      <c r="K14" s="115"/>
      <c r="L14" s="115"/>
    </row>
    <row r="15" spans="2:12" ht="20.100000000000001" customHeight="1" x14ac:dyDescent="0.2">
      <c r="B15" s="17" t="s">
        <v>43</v>
      </c>
      <c r="G15" s="115"/>
      <c r="H15" s="115"/>
      <c r="I15" s="115"/>
      <c r="J15" s="115"/>
      <c r="K15" s="115"/>
      <c r="L15" s="115"/>
    </row>
    <row r="16" spans="2:12" x14ac:dyDescent="0.2">
      <c r="G16" s="115"/>
      <c r="H16" s="115"/>
      <c r="I16" s="115"/>
      <c r="J16" s="115"/>
      <c r="K16" s="115"/>
      <c r="L16" s="115"/>
    </row>
    <row r="17" spans="2:12" x14ac:dyDescent="0.2">
      <c r="G17" s="115"/>
      <c r="H17" s="115"/>
      <c r="I17" s="115"/>
      <c r="J17" s="115"/>
      <c r="K17" s="115"/>
      <c r="L17" s="115"/>
    </row>
    <row r="18" spans="2:12" x14ac:dyDescent="0.2">
      <c r="G18" s="115"/>
      <c r="H18" s="115"/>
      <c r="I18" s="115"/>
      <c r="J18" s="115"/>
      <c r="K18" s="115"/>
      <c r="L18" s="115"/>
    </row>
    <row r="19" spans="2:12" ht="15.75" x14ac:dyDescent="0.2">
      <c r="B19" s="1"/>
      <c r="G19" s="115"/>
      <c r="H19" s="115"/>
      <c r="I19" s="115"/>
      <c r="J19" s="115"/>
      <c r="K19" s="115"/>
      <c r="L19" s="115"/>
    </row>
    <row r="20" spans="2:12" x14ac:dyDescent="0.2">
      <c r="B20" s="124"/>
      <c r="G20" s="115"/>
      <c r="H20" s="115"/>
      <c r="I20" s="115"/>
      <c r="J20" s="115"/>
      <c r="K20" s="115"/>
      <c r="L20" s="115"/>
    </row>
    <row r="21" spans="2:12" x14ac:dyDescent="0.2">
      <c r="B21" s="124"/>
      <c r="D21" s="104"/>
      <c r="E21" s="104"/>
      <c r="G21" s="115"/>
      <c r="H21" s="115"/>
      <c r="I21" s="115"/>
      <c r="J21" s="115"/>
      <c r="K21" s="115"/>
      <c r="L21" s="115"/>
    </row>
    <row r="22" spans="2:12" ht="15.75" x14ac:dyDescent="0.2">
      <c r="B22" s="1"/>
      <c r="D22" s="104"/>
      <c r="G22" s="115"/>
      <c r="H22" s="115"/>
      <c r="I22" s="115"/>
      <c r="J22" s="115"/>
      <c r="K22" s="115"/>
      <c r="L22" s="115"/>
    </row>
    <row r="23" spans="2:12" x14ac:dyDescent="0.2">
      <c r="G23" s="115"/>
      <c r="H23" s="115"/>
      <c r="I23" s="115"/>
      <c r="J23" s="115"/>
      <c r="K23" s="115"/>
      <c r="L23" s="115"/>
    </row>
    <row r="24" spans="2:12" x14ac:dyDescent="0.2">
      <c r="G24" s="115"/>
      <c r="H24" s="115"/>
      <c r="I24" s="115"/>
      <c r="J24" s="115"/>
      <c r="K24" s="115"/>
      <c r="L24" s="115"/>
    </row>
    <row r="25" spans="2:12" x14ac:dyDescent="0.2">
      <c r="G25" s="115"/>
      <c r="H25" s="115"/>
      <c r="I25" s="115"/>
      <c r="J25" s="115"/>
      <c r="K25" s="115"/>
      <c r="L25" s="115"/>
    </row>
    <row r="26" spans="2:12" x14ac:dyDescent="0.2">
      <c r="G26" s="115"/>
      <c r="H26" s="115"/>
      <c r="I26" s="115"/>
      <c r="J26" s="115"/>
      <c r="K26" s="115"/>
      <c r="L26" s="115"/>
    </row>
    <row r="27" spans="2:12" x14ac:dyDescent="0.2">
      <c r="C27" s="104"/>
    </row>
  </sheetData>
  <mergeCells count="8">
    <mergeCell ref="C9:D9"/>
    <mergeCell ref="C13:D13"/>
    <mergeCell ref="B2:D2"/>
    <mergeCell ref="B3:D3"/>
    <mergeCell ref="C5:D5"/>
    <mergeCell ref="C6:D6"/>
    <mergeCell ref="C7:D7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&amp;C&amp;"Arial,Negrito"Márcio Rodrigo Oliveira Filho&amp;"Arial,Normal"
Técnico em Contabilidade
Portaria nº 803/2025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TOTAL CONTRATO</vt:lpstr>
      <vt:lpstr>Balseiro 12x36 diurno</vt:lpstr>
      <vt:lpstr>Uniformes e EPI</vt:lpstr>
      <vt:lpstr>CTG</vt:lpstr>
      <vt:lpstr>CTG!Area_de_impressao</vt:lpstr>
    </vt:vector>
  </TitlesOfParts>
  <Company>Prefeitura Municipal de São Mateus do Sul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Márcio Rodrigo Oliveira Filho</dc:creator>
  <cp:lastModifiedBy>Márcio Rodrigo Oliveira Filho</cp:lastModifiedBy>
  <cp:lastPrinted>2026-07-16T19:52:59Z</cp:lastPrinted>
  <dcterms:created xsi:type="dcterms:W3CDTF">2011-05-27T16:59:43Z</dcterms:created>
  <dcterms:modified xsi:type="dcterms:W3CDTF">2026-07-16T19:55:05Z</dcterms:modified>
</cp:coreProperties>
</file>